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áfico Costos" sheetId="1" r:id="rId4"/>
    <sheet state="visible" name="Gráfico Contratos" sheetId="2" r:id="rId5"/>
    <sheet state="visible" name="Tabla Costos" sheetId="3" r:id="rId6"/>
    <sheet state="visible" name="Hoja 1" sheetId="4" r:id="rId7"/>
    <sheet state="visible" name="Tabla Variación IV" sheetId="5" r:id="rId8"/>
  </sheets>
  <definedNames/>
  <calcPr/>
  <extLst>
    <ext uri="GoogleSheetsCustomDataVersion1">
      <go:sheetsCustomData xmlns:go="http://customooxmlschemas.google.com/" r:id="rId9" roundtripDataSignature="AMtx7mgU25Nyh6NG7yyBhAIAlVgyU+VDjQ=="/>
    </ext>
  </extLst>
</workbook>
</file>

<file path=xl/sharedStrings.xml><?xml version="1.0" encoding="utf-8"?>
<sst xmlns="http://schemas.openxmlformats.org/spreadsheetml/2006/main" count="187" uniqueCount="110">
  <si>
    <t>ANEXO 37
TABLA XLVIII
RESULTADOS CONSOLIDADOS Y GRÁFICOS DE MPL</t>
  </si>
  <si>
    <t>Instancia</t>
  </si>
  <si>
    <t>Contratos</t>
  </si>
  <si>
    <t>Exceso</t>
  </si>
  <si>
    <t>Faltante</t>
  </si>
  <si>
    <t>Polifuncional</t>
  </si>
  <si>
    <t>Actual</t>
  </si>
  <si>
    <t>MPL</t>
  </si>
  <si>
    <t>% Poli</t>
  </si>
  <si>
    <t>4-10</t>
  </si>
  <si>
    <t>4-20</t>
  </si>
  <si>
    <t>4-30</t>
  </si>
  <si>
    <t>5-10</t>
  </si>
  <si>
    <t>5-20</t>
  </si>
  <si>
    <t>5-30</t>
  </si>
  <si>
    <t>6-10</t>
  </si>
  <si>
    <t>6-20</t>
  </si>
  <si>
    <t>6-30</t>
  </si>
  <si>
    <t>Instancias</t>
  </si>
  <si>
    <t>TIPO DE CONTRATO</t>
  </si>
  <si>
    <t>ACTUAL</t>
  </si>
  <si>
    <t>MÉTODO MPL</t>
  </si>
  <si>
    <t>C2</t>
  </si>
  <si>
    <t>C6</t>
  </si>
  <si>
    <t>C1</t>
  </si>
  <si>
    <t>C3</t>
  </si>
  <si>
    <t>C4</t>
  </si>
  <si>
    <t>C5</t>
  </si>
  <si>
    <t>C7</t>
  </si>
  <si>
    <t>C8</t>
  </si>
  <si>
    <t>COSTOS</t>
  </si>
  <si>
    <t>Salario</t>
  </si>
  <si>
    <t>Capacitación</t>
  </si>
  <si>
    <t>Subdotación</t>
  </si>
  <si>
    <t>Sobredotación</t>
  </si>
  <si>
    <t>Penalizacion NS</t>
  </si>
  <si>
    <r>
      <rPr>
        <rFont val="Calibri"/>
        <color rgb="FF000000"/>
        <sz val="8.0"/>
      </rPr>
      <t>Δ</t>
    </r>
    <r>
      <rPr>
        <rFont val="Times"/>
        <color rgb="FF000000"/>
        <sz val="8.0"/>
      </rPr>
      <t>V(%)</t>
    </r>
  </si>
  <si>
    <r>
      <rPr>
        <rFont val="Calibri"/>
        <color rgb="FF000000"/>
        <sz val="8.0"/>
      </rPr>
      <t>Δ</t>
    </r>
    <r>
      <rPr>
        <rFont val="Times"/>
        <color rgb="FF000000"/>
        <sz val="8.0"/>
      </rPr>
      <t>V(%)</t>
    </r>
  </si>
  <si>
    <r>
      <rPr>
        <rFont val="Calibri"/>
        <color rgb="FF000000"/>
        <sz val="8.0"/>
      </rPr>
      <t>Δ</t>
    </r>
    <r>
      <rPr>
        <rFont val="Times"/>
        <color rgb="FF000000"/>
        <sz val="8.0"/>
      </rPr>
      <t>V(%)</t>
    </r>
  </si>
  <si>
    <r>
      <rPr>
        <rFont val="Calibri"/>
        <color rgb="FF000000"/>
        <sz val="8.0"/>
      </rPr>
      <t>Δ</t>
    </r>
    <r>
      <rPr>
        <rFont val="Times"/>
        <color rgb="FF000000"/>
        <sz val="8.0"/>
      </rPr>
      <t>V(%)</t>
    </r>
  </si>
  <si>
    <r>
      <rPr>
        <rFont val="Calibri"/>
        <color rgb="FF000000"/>
        <sz val="8.0"/>
      </rPr>
      <t>Δ</t>
    </r>
    <r>
      <rPr>
        <rFont val="Times"/>
        <color rgb="FF000000"/>
        <sz val="8.0"/>
      </rPr>
      <t>V(%)</t>
    </r>
  </si>
  <si>
    <t>COSTO (COP)</t>
  </si>
  <si>
    <t>NIVEL DE SERVICIO</t>
  </si>
  <si>
    <t>COSTO TOTAL (COP)</t>
  </si>
  <si>
    <t>NIVEL DE SERVICIO (%)</t>
  </si>
  <si>
    <t>DATOS MPL</t>
  </si>
  <si>
    <t>INSTANCIAS</t>
  </si>
  <si>
    <t>ΔV(%)</t>
  </si>
  <si>
    <t>Gap</t>
  </si>
  <si>
    <t>T.Comp</t>
  </si>
  <si>
    <r>
      <rPr>
        <rFont val="Calibri"/>
        <color rgb="FF000000"/>
        <sz val="8.0"/>
      </rPr>
      <t>Δ</t>
    </r>
    <r>
      <rPr>
        <rFont val="Times"/>
        <color rgb="FF000000"/>
        <sz val="8.0"/>
      </rPr>
      <t>V(%)</t>
    </r>
  </si>
  <si>
    <r>
      <rPr>
        <rFont val="Calibri"/>
        <color rgb="FF000000"/>
        <sz val="8.0"/>
      </rPr>
      <t>Δ</t>
    </r>
    <r>
      <rPr>
        <rFont val="Times"/>
        <color rgb="FF000000"/>
        <sz val="8.0"/>
      </rPr>
      <t>V(%)</t>
    </r>
  </si>
  <si>
    <t>T.Comp [h]</t>
  </si>
  <si>
    <t>Estatus</t>
  </si>
  <si>
    <t>10%-25%</t>
  </si>
  <si>
    <t>2 Horas</t>
  </si>
  <si>
    <t>3%-32%</t>
  </si>
  <si>
    <t>20%-37%</t>
  </si>
  <si>
    <t>META</t>
  </si>
  <si>
    <t>COSTO</t>
  </si>
  <si>
    <t>Resultado Variable</t>
  </si>
  <si>
    <t>OFERTA</t>
  </si>
  <si>
    <t>*HIT</t>
  </si>
  <si>
    <t>*HFT</t>
  </si>
  <si>
    <t>Turno</t>
  </si>
  <si>
    <t>Lunes</t>
  </si>
  <si>
    <t>Martes</t>
  </si>
  <si>
    <t>Miércoles</t>
  </si>
  <si>
    <t>Jueves</t>
  </si>
  <si>
    <t>Viernes</t>
  </si>
  <si>
    <t>Sábado</t>
  </si>
  <si>
    <t>Domingo</t>
  </si>
  <si>
    <t>Descanso</t>
  </si>
  <si>
    <t>PERIODO</t>
  </si>
  <si>
    <t>HIP*</t>
  </si>
  <si>
    <t>HFP*</t>
  </si>
  <si>
    <t>LUNES</t>
  </si>
  <si>
    <t>MARTES</t>
  </si>
  <si>
    <t>MIÉRCOLES</t>
  </si>
  <si>
    <t>JUEVES</t>
  </si>
  <si>
    <t>VIERNES</t>
  </si>
  <si>
    <t>SÁBADO</t>
  </si>
  <si>
    <t>DOMINGO</t>
  </si>
  <si>
    <t>SECUENCIA</t>
  </si>
  <si>
    <t>[3,*,*] (tr)</t>
  </si>
  <si>
    <t>:    1    2    3    4    5    6    7     :=</t>
  </si>
  <si>
    <t>1    18   10   18   20   23    9    2</t>
  </si>
  <si>
    <t>2    18   10   18   18   20    9    4</t>
  </si>
  <si>
    <t>3    18   10   18   18   23    9    5</t>
  </si>
  <si>
    <t>4    18   10   18   20   20   11    6</t>
  </si>
  <si>
    <t>*HIT: hora de inicio de turno. *HFT: hora fin de turno.</t>
  </si>
  <si>
    <t>5     8   10    8   13   21   22    7</t>
  </si>
  <si>
    <t>6     8   10   24   15   19   22    7</t>
  </si>
  <si>
    <t>7     0    0    5   19    6    8   10</t>
  </si>
  <si>
    <t>3 Exceso Lunes</t>
  </si>
  <si>
    <t>8     8   10   10   15    8   10   15</t>
  </si>
  <si>
    <t>9     8   10   10   10    8   10   12</t>
  </si>
  <si>
    <t>10    8    8   10   10    8   10   12</t>
  </si>
  <si>
    <t>11    8    8   10   10   11   19   12</t>
  </si>
  <si>
    <t>12    5   10   13   11    9   11    4</t>
  </si>
  <si>
    <t>13    5   10    9    9   12   15    4</t>
  </si>
  <si>
    <t>14    5   10   10    7    9   15    2</t>
  </si>
  <si>
    <t>*HIP: Hora de inicio de periodo. *HFP: Hora fin de periodo.</t>
  </si>
  <si>
    <t>15    5   10    5    4    9    4    2</t>
  </si>
  <si>
    <t>1 Horas</t>
  </si>
  <si>
    <t>3 Horas</t>
  </si>
  <si>
    <t>7 Horas</t>
  </si>
  <si>
    <t>Comportamiento</t>
  </si>
  <si>
    <t>Servicio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</si>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</sst>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-&quot;$&quot;\ * #,##0_-;\-&quot;$&quot;\ * #,##0_-;_-&quot;$&quot;\ * &quot;-&quot;??_-;_-@"/>
    <numFmt numFmtId="165" formatCode="&quot;$&quot;\ #,##0;[Red]\-&quot;$&quot;\ #,##0"/>
    <numFmt numFmtId="166" formatCode="0.0"/>
  </numFmts>
  <fonts count="24">
    <font>
      <sz val="11.0"/>
      <color theme="1"/>
      <name val="Arial"/>
    </font>
    <font>
      <b/>
      <sz val="11.0"/>
      <color rgb="FF000000"/>
      <name val="Calibri"/>
    </font>
    <font>
      <sz val="7.0"/>
      <color rgb="FF000000"/>
      <name val="Courier New"/>
    </font>
    <font>
      <sz val="8.0"/>
      <color rgb="FF000000"/>
      <name val="Times"/>
    </font>
    <font/>
    <font>
      <color theme="1"/>
      <name val="Calibri"/>
    </font>
    <font>
      <sz val="8.0"/>
      <color rgb="FF000000"/>
      <name val="Times New Roman"/>
    </font>
    <font>
      <sz val="8.0"/>
      <color rgb="FF000000"/>
      <name val="Calibri"/>
    </font>
    <font>
      <b/>
      <color rgb="FF0B5394"/>
      <name val="Montserrat"/>
    </font>
    <font>
      <b/>
      <color rgb="FF3D85C6"/>
      <name val="Montserrat"/>
    </font>
    <font>
      <color theme="1"/>
      <name val="Montserrat"/>
    </font>
    <font>
      <sz val="8.0"/>
      <color theme="1"/>
      <name val="Times"/>
    </font>
    <font>
      <b/>
      <i/>
      <sz val="8.0"/>
      <color rgb="FF073763"/>
      <name val="Montserrat"/>
    </font>
    <font>
      <b/>
      <sz val="8.0"/>
      <color rgb="FF0B5394"/>
      <name val="Montserrat"/>
    </font>
    <font>
      <b/>
      <sz val="8.0"/>
      <color rgb="FF3D85C6"/>
      <name val="Montserrat"/>
    </font>
    <font>
      <sz val="8.0"/>
      <color theme="1"/>
      <name val="Montserrat"/>
    </font>
    <font>
      <sz val="8.0"/>
      <color rgb="FF000000"/>
      <name val="Montserrat"/>
    </font>
    <font>
      <sz val="8.0"/>
      <color rgb="FF0C343D"/>
      <name val="Montserrat"/>
    </font>
    <font>
      <b/>
      <sz val="8.0"/>
      <color rgb="FF1C4587"/>
      <name val="Montserrat"/>
    </font>
    <font>
      <sz val="8.0"/>
      <color theme="1"/>
      <name val="Calibri"/>
    </font>
    <font>
      <sz val="6.0"/>
      <color theme="1"/>
      <name val="Montserrat"/>
    </font>
    <font>
      <sz val="8.0"/>
      <color theme="1"/>
      <name val="Times New Roman"/>
    </font>
    <font>
      <b/>
      <sz val="8.0"/>
      <color rgb="FF000000"/>
      <name val="Times New Roman"/>
    </font>
    <font>
      <b/>
      <sz val="8.0"/>
      <color theme="1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DBE5F1"/>
        <bgColor rgb="FFDBE5F1"/>
      </patternFill>
    </fill>
    <fill>
      <patternFill patternType="solid">
        <fgColor rgb="FF95B3D7"/>
        <bgColor rgb="FF95B3D7"/>
      </patternFill>
    </fill>
    <fill>
      <patternFill patternType="solid">
        <fgColor rgb="FFCFE2F3"/>
        <bgColor rgb="FFCFE2F3"/>
      </patternFill>
    </fill>
  </fills>
  <borders count="42">
    <border/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medium">
        <color rgb="FF5B9BD5"/>
      </bottom>
    </border>
    <border>
      <left style="medium">
        <color rgb="FF5B9BD5"/>
      </left>
      <bottom style="medium">
        <color rgb="FF5B9BD5"/>
      </bottom>
    </border>
    <border>
      <right style="medium">
        <color rgb="FF5B9BD5"/>
      </right>
      <bottom style="medium">
        <color rgb="FF5B9BD5"/>
      </bottom>
    </border>
    <border>
      <bottom style="thin">
        <color rgb="FFD9D9D9"/>
      </bottom>
    </border>
    <border>
      <left style="medium">
        <color rgb="FF5B9BD5"/>
      </left>
      <bottom style="thin">
        <color rgb="FFD9D9D9"/>
      </bottom>
    </border>
    <border>
      <right style="medium">
        <color rgb="FF5B9BD5"/>
      </right>
      <bottom style="thin">
        <color rgb="FFD9D9D9"/>
      </bottom>
    </border>
    <border>
      <right style="thin">
        <color rgb="FFD9D9D9"/>
      </right>
    </border>
    <border>
      <right style="thin">
        <color rgb="FFF3F3F3"/>
      </right>
      <bottom style="thin">
        <color rgb="FFF3F3F3"/>
      </bottom>
    </border>
    <border>
      <left style="thin">
        <color rgb="FFF3F3F3"/>
      </left>
      <right style="thin">
        <color rgb="FFF3F3F3"/>
      </right>
      <bottom style="thin">
        <color rgb="FFF3F3F3"/>
      </bottom>
    </border>
    <border>
      <left style="thin">
        <color rgb="FFF3F3F3"/>
      </left>
      <bottom style="thin">
        <color rgb="FFF3F3F3"/>
      </bottom>
    </border>
    <border>
      <left style="medium">
        <color rgb="FF5B9BD5"/>
      </left>
      <right style="thin">
        <color rgb="FFF3F3F3"/>
      </right>
      <bottom style="thin">
        <color rgb="FFF3F3F3"/>
      </bottom>
    </border>
    <border>
      <left style="thin">
        <color rgb="FFF3F3F3"/>
      </left>
      <right style="medium">
        <color rgb="FF5B9BD5"/>
      </right>
      <bottom style="thin">
        <color rgb="FFF3F3F3"/>
      </bottom>
    </border>
    <border>
      <left style="thin">
        <color rgb="FFF3F3F3"/>
      </left>
    </border>
    <border>
      <right style="thin">
        <color rgb="FFF3F3F3"/>
      </right>
      <top style="thin">
        <color rgb="FFF3F3F3"/>
      </top>
      <bottom style="thin">
        <color rgb="FFF3F3F3"/>
      </bottom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</border>
    <border>
      <left style="thin">
        <color rgb="FFF3F3F3"/>
      </left>
      <top style="thin">
        <color rgb="FFF3F3F3"/>
      </top>
      <bottom style="thin">
        <color rgb="FFF3F3F3"/>
      </bottom>
    </border>
    <border>
      <left style="medium">
        <color rgb="FF5B9BD5"/>
      </left>
      <right style="thin">
        <color rgb="FFF3F3F3"/>
      </right>
      <top style="thin">
        <color rgb="FFF3F3F3"/>
      </top>
      <bottom style="thin">
        <color rgb="FFF3F3F3"/>
      </bottom>
    </border>
    <border>
      <left style="thin">
        <color rgb="FFF3F3F3"/>
      </left>
      <right style="medium">
        <color rgb="FF5B9BD5"/>
      </right>
      <top style="thin">
        <color rgb="FFF3F3F3"/>
      </top>
      <bottom style="thin">
        <color rgb="FFF3F3F3"/>
      </bottom>
    </border>
    <border>
      <right style="thin">
        <color rgb="FFF3F3F3"/>
      </right>
      <top style="thin">
        <color rgb="FFF3F3F3"/>
      </top>
    </border>
    <border>
      <left style="thin">
        <color rgb="FFF3F3F3"/>
      </left>
      <right style="thin">
        <color rgb="FFF3F3F3"/>
      </right>
      <top style="thin">
        <color rgb="FFF3F3F3"/>
      </top>
    </border>
    <border>
      <left style="thin">
        <color rgb="FFF3F3F3"/>
      </left>
      <top style="thin">
        <color rgb="FFF3F3F3"/>
      </top>
    </border>
    <border>
      <left style="medium">
        <color rgb="FF5B9BD5"/>
      </left>
      <right style="thin">
        <color rgb="FFF3F3F3"/>
      </right>
      <top style="thin">
        <color rgb="FFF3F3F3"/>
      </top>
    </border>
    <border>
      <left style="thin">
        <color rgb="FFF3F3F3"/>
      </left>
      <right style="medium">
        <color rgb="FF5B9BD5"/>
      </right>
      <top style="thin">
        <color rgb="FFF3F3F3"/>
      </top>
    </border>
    <border>
      <bottom style="medium">
        <color rgb="FF3D85C6"/>
      </bottom>
    </border>
    <border>
      <right style="medium">
        <color rgb="FF3D85C6"/>
      </right>
    </border>
    <border>
      <bottom style="thin">
        <color rgb="FF5B9BD5"/>
      </bottom>
    </border>
    <border>
      <right style="thin">
        <color rgb="FF5B9BD5"/>
      </right>
    </border>
    <border>
      <right style="thin">
        <color rgb="FFF3F3F3"/>
      </right>
    </border>
    <border>
      <right style="thin">
        <color rgb="FF5B9BD5"/>
      </right>
      <bottom style="thin">
        <color rgb="FF5B9BD5"/>
      </bottom>
    </border>
    <border>
      <right style="thin">
        <color rgb="FFE7E6E6"/>
      </right>
    </border>
  </borders>
  <cellStyleXfs count="1">
    <xf borderId="0" fillId="0" fontId="0" numFmtId="0" applyAlignment="1" applyFont="1"/>
  </cellStyleXfs>
  <cellXfs count="14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vertical="center"/>
    </xf>
    <xf borderId="1" fillId="0" fontId="3" numFmtId="0" xfId="0" applyAlignment="1" applyBorder="1" applyFont="1">
      <alignment horizontal="center" vertical="center"/>
    </xf>
    <xf borderId="1" fillId="0" fontId="4" numFmtId="0" xfId="0" applyBorder="1" applyFont="1"/>
    <xf borderId="2" fillId="0" fontId="3" numFmtId="0" xfId="0" applyAlignment="1" applyBorder="1" applyFont="1">
      <alignment horizontal="center" vertical="center"/>
    </xf>
    <xf borderId="2" fillId="0" fontId="4" numFmtId="0" xfId="0" applyBorder="1" applyFont="1"/>
    <xf borderId="3" fillId="0" fontId="4" numFmtId="0" xfId="0" applyBorder="1" applyFont="1"/>
    <xf borderId="0" fillId="0" fontId="3" numFmtId="0" xfId="0" applyAlignment="1" applyFont="1">
      <alignment vertical="center"/>
    </xf>
    <xf borderId="1" fillId="0" fontId="3" numFmtId="0" xfId="0" applyAlignment="1" applyBorder="1" applyFont="1">
      <alignment vertical="center"/>
    </xf>
    <xf borderId="0" fillId="0" fontId="5" numFmtId="0" xfId="0" applyAlignment="1" applyFont="1">
      <alignment horizontal="center" readingOrder="0"/>
    </xf>
    <xf borderId="1" fillId="0" fontId="3" numFmtId="0" xfId="0" applyAlignment="1" applyBorder="1" applyFont="1">
      <alignment horizontal="left"/>
    </xf>
    <xf borderId="0" fillId="0" fontId="5" numFmtId="10" xfId="0" applyFont="1" applyNumberFormat="1"/>
    <xf borderId="0" fillId="0" fontId="3" numFmtId="0" xfId="0" applyAlignment="1" applyFont="1">
      <alignment horizontal="left"/>
    </xf>
    <xf borderId="3" fillId="0" fontId="3" numFmtId="0" xfId="0" applyAlignment="1" applyBorder="1" applyFont="1">
      <alignment horizontal="left"/>
    </xf>
    <xf borderId="4" fillId="0" fontId="6" numFmtId="0" xfId="0" applyAlignment="1" applyBorder="1" applyFont="1">
      <alignment horizontal="center" vertical="center"/>
    </xf>
    <xf borderId="1" fillId="0" fontId="6" numFmtId="0" xfId="0" applyAlignment="1" applyBorder="1" applyFont="1">
      <alignment horizontal="center"/>
    </xf>
    <xf borderId="5" fillId="0" fontId="4" numFmtId="0" xfId="0" applyBorder="1" applyFont="1"/>
    <xf borderId="6" fillId="0" fontId="4" numFmtId="0" xfId="0" applyBorder="1" applyFont="1"/>
    <xf borderId="7" fillId="0" fontId="4" numFmtId="0" xfId="0" applyBorder="1" applyFont="1"/>
    <xf borderId="1" fillId="0" fontId="6" numFmtId="0" xfId="0" applyBorder="1" applyFont="1"/>
    <xf borderId="5" fillId="0" fontId="6" numFmtId="0" xfId="0" applyBorder="1" applyFont="1"/>
    <xf borderId="0" fillId="0" fontId="5" numFmtId="0" xfId="0" applyFont="1"/>
    <xf borderId="4" fillId="0" fontId="3" numFmtId="0" xfId="0" applyAlignment="1" applyBorder="1" applyFont="1">
      <alignment horizontal="left"/>
    </xf>
    <xf borderId="6" fillId="0" fontId="3" numFmtId="0" xfId="0" applyAlignment="1" applyBorder="1" applyFont="1">
      <alignment horizontal="left"/>
    </xf>
    <xf borderId="0" fillId="0" fontId="6" numFmtId="0" xfId="0" applyFont="1"/>
    <xf borderId="8" fillId="0" fontId="6" numFmtId="0" xfId="0" applyBorder="1" applyFont="1"/>
    <xf borderId="7" fillId="0" fontId="3" numFmtId="0" xfId="0" applyAlignment="1" applyBorder="1" applyFont="1">
      <alignment horizontal="left"/>
    </xf>
    <xf borderId="3" fillId="0" fontId="6" numFmtId="0" xfId="0" applyBorder="1" applyFont="1"/>
    <xf borderId="9" fillId="0" fontId="6" numFmtId="0" xfId="0" applyBorder="1" applyFont="1"/>
    <xf borderId="4" fillId="0" fontId="3" numFmtId="0" xfId="0" applyAlignment="1" applyBorder="1" applyFont="1">
      <alignment horizontal="center" vertical="center"/>
    </xf>
    <xf borderId="10" fillId="0" fontId="3" numFmtId="0" xfId="0" applyAlignment="1" applyBorder="1" applyFont="1">
      <alignment horizontal="center" vertical="center"/>
    </xf>
    <xf borderId="11" fillId="0" fontId="4" numFmtId="0" xfId="0" applyBorder="1" applyFont="1"/>
    <xf borderId="10" fillId="0" fontId="3" numFmtId="0" xfId="0" applyAlignment="1" applyBorder="1" applyFont="1">
      <alignment horizontal="center"/>
    </xf>
    <xf borderId="4" fillId="0" fontId="3" numFmtId="0" xfId="0" applyAlignment="1" applyBorder="1" applyFont="1">
      <alignment horizontal="center"/>
    </xf>
    <xf borderId="2" fillId="0" fontId="3" numFmtId="0" xfId="0" applyAlignment="1" applyBorder="1" applyFont="1">
      <alignment horizontal="center"/>
    </xf>
    <xf borderId="1" fillId="0" fontId="7" numFmtId="0" xfId="0" applyAlignment="1" applyBorder="1" applyFont="1">
      <alignment horizontal="center"/>
    </xf>
    <xf borderId="11" fillId="0" fontId="7" numFmtId="0" xfId="0" applyAlignment="1" applyBorder="1" applyFont="1">
      <alignment horizontal="center"/>
    </xf>
    <xf borderId="4" fillId="0" fontId="3" numFmtId="164" xfId="0" applyAlignment="1" applyBorder="1" applyFont="1" applyNumberFormat="1">
      <alignment horizontal="right"/>
    </xf>
    <xf borderId="0" fillId="0" fontId="3" numFmtId="164" xfId="0" applyAlignment="1" applyFont="1" applyNumberFormat="1">
      <alignment horizontal="right"/>
    </xf>
    <xf borderId="1" fillId="0" fontId="3" numFmtId="9" xfId="0" applyAlignment="1" applyBorder="1" applyFont="1" applyNumberFormat="1">
      <alignment horizontal="right"/>
    </xf>
    <xf borderId="5" fillId="0" fontId="3" numFmtId="9" xfId="0" applyAlignment="1" applyBorder="1" applyFont="1" applyNumberFormat="1">
      <alignment horizontal="right"/>
    </xf>
    <xf borderId="6" fillId="0" fontId="3" numFmtId="164" xfId="0" applyAlignment="1" applyBorder="1" applyFont="1" applyNumberFormat="1">
      <alignment horizontal="right"/>
    </xf>
    <xf borderId="0" fillId="0" fontId="3" numFmtId="9" xfId="0" applyAlignment="1" applyFont="1" applyNumberFormat="1">
      <alignment horizontal="right"/>
    </xf>
    <xf borderId="8" fillId="0" fontId="3" numFmtId="9" xfId="0" applyAlignment="1" applyBorder="1" applyFont="1" applyNumberFormat="1">
      <alignment horizontal="right"/>
    </xf>
    <xf borderId="1" fillId="0" fontId="3" numFmtId="164" xfId="0" applyAlignment="1" applyBorder="1" applyFont="1" applyNumberFormat="1">
      <alignment horizontal="right"/>
    </xf>
    <xf borderId="7" fillId="0" fontId="3" numFmtId="164" xfId="0" applyAlignment="1" applyBorder="1" applyFont="1" applyNumberFormat="1">
      <alignment horizontal="right"/>
    </xf>
    <xf borderId="3" fillId="0" fontId="3" numFmtId="164" xfId="0" applyAlignment="1" applyBorder="1" applyFont="1" applyNumberFormat="1">
      <alignment horizontal="right"/>
    </xf>
    <xf borderId="3" fillId="0" fontId="3" numFmtId="9" xfId="0" applyAlignment="1" applyBorder="1" applyFont="1" applyNumberFormat="1">
      <alignment horizontal="right"/>
    </xf>
    <xf borderId="9" fillId="0" fontId="3" numFmtId="9" xfId="0" applyAlignment="1" applyBorder="1" applyFont="1" applyNumberFormat="1">
      <alignment horizontal="right"/>
    </xf>
    <xf borderId="12" fillId="0" fontId="8" numFmtId="0" xfId="0" applyAlignment="1" applyBorder="1" applyFont="1">
      <alignment horizontal="center" readingOrder="0"/>
    </xf>
    <xf borderId="12" fillId="0" fontId="4" numFmtId="0" xfId="0" applyBorder="1" applyFont="1"/>
    <xf borderId="12" fillId="0" fontId="5" numFmtId="0" xfId="0" applyBorder="1" applyFont="1"/>
    <xf borderId="13" fillId="0" fontId="8" numFmtId="0" xfId="0" applyAlignment="1" applyBorder="1" applyFont="1">
      <alignment horizontal="center" readingOrder="0"/>
    </xf>
    <xf borderId="14" fillId="0" fontId="4" numFmtId="0" xfId="0" applyBorder="1" applyFont="1"/>
    <xf borderId="0" fillId="0" fontId="8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0" fillId="0" fontId="8" numFmtId="0" xfId="0" applyAlignment="1" applyFont="1">
      <alignment readingOrder="0"/>
    </xf>
    <xf borderId="15" fillId="0" fontId="9" numFmtId="0" xfId="0" applyAlignment="1" applyBorder="1" applyFont="1">
      <alignment horizontal="center" readingOrder="0"/>
    </xf>
    <xf borderId="0" fillId="0" fontId="9" numFmtId="0" xfId="0" applyAlignment="1" applyFont="1">
      <alignment horizontal="center" readingOrder="0"/>
    </xf>
    <xf borderId="16" fillId="0" fontId="9" numFmtId="0" xfId="0" applyAlignment="1" applyBorder="1" applyFont="1">
      <alignment horizontal="center" readingOrder="0"/>
    </xf>
    <xf borderId="17" fillId="0" fontId="9" numFmtId="0" xfId="0" applyAlignment="1" applyBorder="1" applyFont="1">
      <alignment horizontal="center" readingOrder="0"/>
    </xf>
    <xf borderId="2" fillId="0" fontId="7" numFmtId="0" xfId="0" applyAlignment="1" applyBorder="1" applyFont="1">
      <alignment horizontal="center" readingOrder="0"/>
    </xf>
    <xf borderId="2" fillId="0" fontId="7" numFmtId="0" xfId="0" applyAlignment="1" applyBorder="1" applyFont="1">
      <alignment horizontal="center"/>
    </xf>
    <xf borderId="18" fillId="0" fontId="5" numFmtId="0" xfId="0" applyBorder="1" applyFont="1"/>
    <xf borderId="19" fillId="0" fontId="10" numFmtId="165" xfId="0" applyAlignment="1" applyBorder="1" applyFont="1" applyNumberFormat="1">
      <alignment horizontal="right"/>
    </xf>
    <xf borderId="20" fillId="0" fontId="10" numFmtId="165" xfId="0" applyAlignment="1" applyBorder="1" applyFont="1" applyNumberFormat="1">
      <alignment horizontal="right"/>
    </xf>
    <xf borderId="21" fillId="0" fontId="10" numFmtId="10" xfId="0" applyAlignment="1" applyBorder="1" applyFont="1" applyNumberFormat="1">
      <alignment horizontal="right"/>
    </xf>
    <xf borderId="22" fillId="0" fontId="10" numFmtId="10" xfId="0" applyAlignment="1" applyBorder="1" applyFont="1" applyNumberFormat="1">
      <alignment horizontal="right"/>
    </xf>
    <xf borderId="20" fillId="0" fontId="10" numFmtId="10" xfId="0" applyAlignment="1" applyBorder="1" applyFont="1" applyNumberFormat="1">
      <alignment horizontal="right"/>
    </xf>
    <xf borderId="23" fillId="0" fontId="10" numFmtId="10" xfId="0" applyAlignment="1" applyBorder="1" applyFont="1" applyNumberFormat="1">
      <alignment horizontal="right"/>
    </xf>
    <xf borderId="19" fillId="0" fontId="10" numFmtId="10" xfId="0" applyAlignment="1" applyBorder="1" applyFont="1" applyNumberFormat="1">
      <alignment horizontal="right"/>
    </xf>
    <xf borderId="24" fillId="0" fontId="10" numFmtId="9" xfId="0" applyAlignment="1" applyBorder="1" applyFont="1" applyNumberFormat="1">
      <alignment horizontal="center" readingOrder="0" vertical="center"/>
    </xf>
    <xf borderId="0" fillId="0" fontId="3" numFmtId="16" xfId="0" applyAlignment="1" applyFont="1" applyNumberFormat="1">
      <alignment horizontal="left"/>
    </xf>
    <xf borderId="0" fillId="0" fontId="3" numFmtId="165" xfId="0" applyAlignment="1" applyFont="1" applyNumberFormat="1">
      <alignment horizontal="right"/>
    </xf>
    <xf borderId="0" fillId="0" fontId="3" numFmtId="10" xfId="0" applyAlignment="1" applyFont="1" applyNumberFormat="1">
      <alignment horizontal="right"/>
    </xf>
    <xf borderId="0" fillId="0" fontId="11" numFmtId="10" xfId="0" applyAlignment="1" applyFont="1" applyNumberFormat="1">
      <alignment horizontal="right"/>
    </xf>
    <xf borderId="0" fillId="0" fontId="3" numFmtId="166" xfId="0" applyAlignment="1" applyFont="1" applyNumberFormat="1">
      <alignment horizontal="right"/>
    </xf>
    <xf borderId="0" fillId="0" fontId="3" numFmtId="0" xfId="0" applyAlignment="1" applyFont="1">
      <alignment horizontal="right"/>
    </xf>
    <xf borderId="25" fillId="0" fontId="10" numFmtId="165" xfId="0" applyAlignment="1" applyBorder="1" applyFont="1" applyNumberFormat="1">
      <alignment horizontal="right"/>
    </xf>
    <xf borderId="26" fillId="0" fontId="10" numFmtId="165" xfId="0" applyAlignment="1" applyBorder="1" applyFont="1" applyNumberFormat="1">
      <alignment horizontal="right"/>
    </xf>
    <xf borderId="27" fillId="0" fontId="10" numFmtId="10" xfId="0" applyAlignment="1" applyBorder="1" applyFont="1" applyNumberFormat="1">
      <alignment horizontal="right"/>
    </xf>
    <xf borderId="28" fillId="0" fontId="10" numFmtId="10" xfId="0" applyAlignment="1" applyBorder="1" applyFont="1" applyNumberFormat="1">
      <alignment horizontal="right"/>
    </xf>
    <xf borderId="26" fillId="0" fontId="10" numFmtId="10" xfId="0" applyAlignment="1" applyBorder="1" applyFont="1" applyNumberFormat="1">
      <alignment horizontal="right"/>
    </xf>
    <xf borderId="29" fillId="0" fontId="10" numFmtId="10" xfId="0" applyAlignment="1" applyBorder="1" applyFont="1" applyNumberFormat="1">
      <alignment horizontal="right"/>
    </xf>
    <xf borderId="25" fillId="0" fontId="10" numFmtId="10" xfId="0" applyAlignment="1" applyBorder="1" applyFont="1" applyNumberFormat="1">
      <alignment horizontal="right"/>
    </xf>
    <xf borderId="24" fillId="0" fontId="4" numFmtId="0" xfId="0" applyBorder="1" applyFont="1"/>
    <xf borderId="0" fillId="0" fontId="3" numFmtId="17" xfId="0" applyAlignment="1" applyFont="1" applyNumberFormat="1">
      <alignment horizontal="left"/>
    </xf>
    <xf borderId="30" fillId="0" fontId="10" numFmtId="165" xfId="0" applyAlignment="1" applyBorder="1" applyFont="1" applyNumberFormat="1">
      <alignment horizontal="right"/>
    </xf>
    <xf borderId="31" fillId="0" fontId="10" numFmtId="165" xfId="0" applyAlignment="1" applyBorder="1" applyFont="1" applyNumberFormat="1">
      <alignment horizontal="right"/>
    </xf>
    <xf borderId="32" fillId="0" fontId="10" numFmtId="10" xfId="0" applyAlignment="1" applyBorder="1" applyFont="1" applyNumberFormat="1">
      <alignment horizontal="right"/>
    </xf>
    <xf borderId="33" fillId="0" fontId="10" numFmtId="10" xfId="0" applyAlignment="1" applyBorder="1" applyFont="1" applyNumberFormat="1">
      <alignment horizontal="right"/>
    </xf>
    <xf borderId="31" fillId="0" fontId="10" numFmtId="10" xfId="0" applyAlignment="1" applyBorder="1" applyFont="1" applyNumberFormat="1">
      <alignment horizontal="right"/>
    </xf>
    <xf borderId="34" fillId="0" fontId="10" numFmtId="10" xfId="0" applyAlignment="1" applyBorder="1" applyFont="1" applyNumberFormat="1">
      <alignment horizontal="right"/>
    </xf>
    <xf borderId="30" fillId="0" fontId="10" numFmtId="10" xfId="0" applyAlignment="1" applyBorder="1" applyFont="1" applyNumberFormat="1">
      <alignment horizontal="right"/>
    </xf>
    <xf borderId="3" fillId="0" fontId="3" numFmtId="17" xfId="0" applyAlignment="1" applyBorder="1" applyFont="1" applyNumberFormat="1">
      <alignment horizontal="left"/>
    </xf>
    <xf borderId="3" fillId="0" fontId="3" numFmtId="165" xfId="0" applyAlignment="1" applyBorder="1" applyFont="1" applyNumberFormat="1">
      <alignment horizontal="right"/>
    </xf>
    <xf borderId="3" fillId="0" fontId="3" numFmtId="10" xfId="0" applyAlignment="1" applyBorder="1" applyFont="1" applyNumberFormat="1">
      <alignment horizontal="right"/>
    </xf>
    <xf borderId="3" fillId="0" fontId="3" numFmtId="166" xfId="0" applyAlignment="1" applyBorder="1" applyFont="1" applyNumberFormat="1">
      <alignment horizontal="right"/>
    </xf>
    <xf borderId="3" fillId="0" fontId="3" numFmtId="0" xfId="0" applyAlignment="1" applyBorder="1" applyFont="1">
      <alignment horizontal="right"/>
    </xf>
    <xf borderId="1" fillId="0" fontId="3" numFmtId="16" xfId="0" applyAlignment="1" applyBorder="1" applyFont="1" applyNumberFormat="1">
      <alignment horizontal="left"/>
    </xf>
    <xf borderId="1" fillId="0" fontId="3" numFmtId="165" xfId="0" applyAlignment="1" applyBorder="1" applyFont="1" applyNumberFormat="1">
      <alignment horizontal="right"/>
    </xf>
    <xf borderId="1" fillId="0" fontId="3" numFmtId="10" xfId="0" applyAlignment="1" applyBorder="1" applyFont="1" applyNumberFormat="1">
      <alignment horizontal="right"/>
    </xf>
    <xf borderId="1" fillId="0" fontId="3" numFmtId="166" xfId="0" applyAlignment="1" applyBorder="1" applyFont="1" applyNumberFormat="1">
      <alignment horizontal="right"/>
    </xf>
    <xf borderId="1" fillId="0" fontId="3" numFmtId="0" xfId="0" applyAlignment="1" applyBorder="1" applyFont="1">
      <alignment horizontal="right"/>
    </xf>
    <xf borderId="0" fillId="0" fontId="5" numFmtId="165" xfId="0" applyFont="1" applyNumberFormat="1"/>
    <xf borderId="0" fillId="0" fontId="10" numFmtId="0" xfId="0" applyFont="1"/>
    <xf borderId="35" fillId="0" fontId="9" numFmtId="0" xfId="0" applyAlignment="1" applyBorder="1" applyFont="1">
      <alignment horizontal="center" readingOrder="0"/>
    </xf>
    <xf borderId="36" fillId="0" fontId="8" numFmtId="0" xfId="0" applyAlignment="1" applyBorder="1" applyFont="1">
      <alignment readingOrder="0"/>
    </xf>
    <xf borderId="0" fillId="0" fontId="10" numFmtId="165" xfId="0" applyAlignment="1" applyFont="1" applyNumberFormat="1">
      <alignment horizontal="right"/>
    </xf>
    <xf borderId="0" fillId="0" fontId="10" numFmtId="0" xfId="0" applyAlignment="1" applyFont="1">
      <alignment horizontal="right"/>
    </xf>
    <xf borderId="0" fillId="0" fontId="10" numFmtId="9" xfId="0" applyAlignment="1" applyFont="1" applyNumberFormat="1">
      <alignment horizontal="right" readingOrder="0"/>
    </xf>
    <xf borderId="0" fillId="0" fontId="10" numFmtId="10" xfId="0" applyAlignment="1" applyFont="1" applyNumberFormat="1">
      <alignment horizontal="right"/>
    </xf>
    <xf borderId="0" fillId="0" fontId="12" numFmtId="0" xfId="0" applyAlignment="1" applyFont="1">
      <alignment horizontal="center" readingOrder="0" vertical="bottom"/>
    </xf>
    <xf borderId="0" fillId="0" fontId="5" numFmtId="0" xfId="0" applyAlignment="1" applyFont="1">
      <alignment horizontal="center" vertical="bottom"/>
    </xf>
    <xf borderId="0" fillId="2" fontId="5" numFmtId="0" xfId="0" applyAlignment="1" applyFill="1" applyFont="1">
      <alignment horizontal="center" vertical="bottom"/>
    </xf>
    <xf borderId="0" fillId="3" fontId="5" numFmtId="0" xfId="0" applyAlignment="1" applyFill="1" applyFont="1">
      <alignment horizontal="center" vertical="bottom"/>
    </xf>
    <xf borderId="0" fillId="0" fontId="5" numFmtId="0" xfId="0" applyAlignment="1" applyFont="1">
      <alignment readingOrder="0"/>
    </xf>
    <xf borderId="37" fillId="0" fontId="13" numFmtId="0" xfId="0" applyAlignment="1" applyBorder="1" applyFont="1">
      <alignment readingOrder="0"/>
    </xf>
    <xf borderId="0" fillId="0" fontId="14" numFmtId="0" xfId="0" applyAlignment="1" applyFont="1">
      <alignment horizontal="right" readingOrder="0"/>
    </xf>
    <xf borderId="38" fillId="0" fontId="14" numFmtId="0" xfId="0" applyAlignment="1" applyBorder="1" applyFont="1">
      <alignment horizontal="right" readingOrder="0"/>
    </xf>
    <xf borderId="39" fillId="0" fontId="15" numFmtId="0" xfId="0" applyAlignment="1" applyBorder="1" applyFont="1">
      <alignment horizontal="center"/>
    </xf>
    <xf borderId="39" fillId="0" fontId="16" numFmtId="0" xfId="0" applyAlignment="1" applyBorder="1" applyFont="1">
      <alignment horizontal="right" readingOrder="0"/>
    </xf>
    <xf borderId="0" fillId="4" fontId="17" numFmtId="0" xfId="0" applyAlignment="1" applyFill="1" applyFont="1">
      <alignment horizontal="right" readingOrder="0"/>
    </xf>
    <xf borderId="40" fillId="0" fontId="18" numFmtId="0" xfId="0" applyAlignment="1" applyBorder="1" applyFont="1">
      <alignment horizontal="right" readingOrder="0"/>
    </xf>
    <xf borderId="37" fillId="0" fontId="13" numFmtId="0" xfId="0" applyAlignment="1" applyBorder="1" applyFont="1">
      <alignment horizontal="center" readingOrder="0"/>
    </xf>
    <xf borderId="0" fillId="0" fontId="13" numFmtId="0" xfId="0" applyAlignment="1" applyFont="1">
      <alignment readingOrder="0"/>
    </xf>
    <xf borderId="41" fillId="0" fontId="15" numFmtId="0" xfId="0" applyAlignment="1" applyBorder="1" applyFont="1">
      <alignment horizontal="center" vertical="bottom"/>
    </xf>
    <xf borderId="41" fillId="2" fontId="16" numFmtId="0" xfId="0" applyAlignment="1" applyBorder="1" applyFont="1">
      <alignment horizontal="right" readingOrder="0" vertical="bottom"/>
    </xf>
    <xf borderId="0" fillId="0" fontId="19" numFmtId="0" xfId="0" applyFont="1"/>
    <xf borderId="41" fillId="0" fontId="15" numFmtId="0" xfId="0" applyAlignment="1" applyBorder="1" applyFont="1">
      <alignment horizontal="center" readingOrder="0" vertical="bottom"/>
    </xf>
    <xf borderId="41" fillId="3" fontId="16" numFmtId="0" xfId="0" applyAlignment="1" applyBorder="1" applyFont="1">
      <alignment horizontal="right" readingOrder="0" vertical="bottom"/>
    </xf>
    <xf borderId="39" fillId="0" fontId="16" numFmtId="0" xfId="0" applyAlignment="1" applyBorder="1" applyFont="1">
      <alignment horizontal="right" readingOrder="0" vertical="bottom"/>
    </xf>
    <xf borderId="39" fillId="0" fontId="15" numFmtId="0" xfId="0" applyAlignment="1" applyBorder="1" applyFont="1">
      <alignment horizontal="center" vertical="bottom"/>
    </xf>
    <xf borderId="0" fillId="4" fontId="17" numFmtId="0" xfId="0" applyAlignment="1" applyFont="1">
      <alignment horizontal="right" readingOrder="0" vertical="bottom"/>
    </xf>
    <xf borderId="0" fillId="0" fontId="5" numFmtId="0" xfId="0" applyAlignment="1" applyFont="1">
      <alignment horizontal="left"/>
    </xf>
    <xf borderId="0" fillId="0" fontId="20" numFmtId="0" xfId="0" applyAlignment="1" applyFont="1">
      <alignment horizontal="right" readingOrder="0" vertical="center"/>
    </xf>
    <xf quotePrefix="1" borderId="2" fillId="0" fontId="6" numFmtId="17" xfId="0" applyAlignment="1" applyBorder="1" applyFont="1" applyNumberFormat="1">
      <alignment horizontal="center" vertical="center"/>
    </xf>
    <xf borderId="2" fillId="0" fontId="6" numFmtId="0" xfId="0" applyAlignment="1" applyBorder="1" applyFont="1">
      <alignment horizontal="center" vertical="center"/>
    </xf>
    <xf borderId="8" fillId="0" fontId="6" numFmtId="0" xfId="0" applyAlignment="1" applyBorder="1" applyFont="1">
      <alignment vertical="center"/>
    </xf>
    <xf borderId="0" fillId="0" fontId="6" numFmtId="165" xfId="0" applyAlignment="1" applyFont="1" applyNumberFormat="1">
      <alignment vertical="center"/>
    </xf>
    <xf borderId="0" fillId="0" fontId="21" numFmtId="0" xfId="0" applyFont="1"/>
    <xf borderId="11" fillId="0" fontId="22" numFmtId="0" xfId="0" applyAlignment="1" applyBorder="1" applyFont="1">
      <alignment vertical="center"/>
    </xf>
    <xf borderId="2" fillId="0" fontId="22" numFmtId="165" xfId="0" applyAlignment="1" applyBorder="1" applyFont="1" applyNumberFormat="1">
      <alignment vertical="center"/>
    </xf>
    <xf borderId="2" fillId="0" fontId="23" numFmtId="0" xfId="0" applyBorder="1" applyFont="1"/>
    <xf borderId="0" fillId="0" fontId="6" numFmtId="10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900">
                <a:solidFill>
                  <a:srgbClr val="757575"/>
                </a:solidFill>
                <a:latin typeface="Times"/>
              </a:defRPr>
            </a:pPr>
            <a:r>
              <a:rPr b="0" i="0" sz="900">
                <a:solidFill>
                  <a:srgbClr val="757575"/>
                </a:solidFill>
                <a:latin typeface="Times"/>
              </a:rPr>
              <a:t>Subdotación método actual vs método MPL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Actual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'Gráfico Costos'!$A$9:$A$17</c:f>
            </c:strRef>
          </c:cat>
          <c:val>
            <c:numRef>
              <c:f>'Gráfico Costos'!$F$9:$F$17</c:f>
              <c:numCache/>
            </c:numRef>
          </c:val>
        </c:ser>
        <c:ser>
          <c:idx val="1"/>
          <c:order val="1"/>
          <c:tx>
            <c:v>MPL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'Gráfico Costos'!$A$9:$A$17</c:f>
            </c:strRef>
          </c:cat>
          <c:val>
            <c:numRef>
              <c:f>'Gráfico Costos'!$G$9:$G$17</c:f>
              <c:numCache/>
            </c:numRef>
          </c:val>
        </c:ser>
        <c:axId val="183547254"/>
        <c:axId val="1912142880"/>
      </c:barChart>
      <c:catAx>
        <c:axId val="1835472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 i="0" sz="800">
                    <a:solidFill>
                      <a:srgbClr val="000000"/>
                    </a:solidFill>
                    <a:latin typeface="Times"/>
                  </a:defRPr>
                </a:pPr>
                <a:r>
                  <a:rPr b="0" i="0" sz="800">
                    <a:solidFill>
                      <a:srgbClr val="000000"/>
                    </a:solidFill>
                    <a:latin typeface="Times"/>
                  </a:rPr>
                  <a:t>Instancia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Times"/>
              </a:defRPr>
            </a:pPr>
          </a:p>
        </c:txPr>
        <c:crossAx val="1912142880"/>
      </c:catAx>
      <c:valAx>
        <c:axId val="1912142880"/>
        <c:scaling>
          <c:orientation val="minMax"/>
          <c:max val="6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800">
                    <a:solidFill>
                      <a:srgbClr val="000000"/>
                    </a:solidFill>
                    <a:latin typeface="Times"/>
                  </a:defRPr>
                </a:pPr>
                <a:r>
                  <a:rPr b="0" i="0" sz="800">
                    <a:solidFill>
                      <a:srgbClr val="000000"/>
                    </a:solidFill>
                    <a:latin typeface="Times"/>
                  </a:rPr>
                  <a:t>Cantidad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Times"/>
              </a:defRPr>
            </a:pPr>
          </a:p>
        </c:txPr>
        <c:crossAx val="183547254"/>
      </c:valAx>
    </c:plotArea>
    <c:legend>
      <c:legendPos val="r"/>
      <c:overlay val="0"/>
      <c:txPr>
        <a:bodyPr/>
        <a:lstStyle/>
        <a:p>
          <a:pPr lvl="0">
            <a:defRPr b="0" i="0" sz="800">
              <a:solidFill>
                <a:srgbClr val="1A1A1A"/>
              </a:solidFill>
              <a:latin typeface="Times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900">
                <a:solidFill>
                  <a:srgbClr val="757575"/>
                </a:solidFill>
                <a:latin typeface="Times"/>
              </a:defRPr>
            </a:pPr>
            <a:r>
              <a:rPr b="0" i="0" sz="900">
                <a:solidFill>
                  <a:srgbClr val="757575"/>
                </a:solidFill>
                <a:latin typeface="Times"/>
              </a:rPr>
              <a:t>Sobredotación método actual vs método MPL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Actual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'Gráfico Costos'!$A$9:$A$17</c:f>
            </c:strRef>
          </c:cat>
          <c:val>
            <c:numRef>
              <c:f>'Gráfico Costos'!$D$9:$D$17</c:f>
              <c:numCache/>
            </c:numRef>
          </c:val>
        </c:ser>
        <c:ser>
          <c:idx val="1"/>
          <c:order val="1"/>
          <c:tx>
            <c:v>MPL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'Gráfico Costos'!$A$9:$A$17</c:f>
            </c:strRef>
          </c:cat>
          <c:val>
            <c:numRef>
              <c:f>'Gráfico Costos'!$E$9:$E$17</c:f>
              <c:numCache/>
            </c:numRef>
          </c:val>
        </c:ser>
        <c:axId val="1976159243"/>
        <c:axId val="1129560539"/>
      </c:barChart>
      <c:catAx>
        <c:axId val="19761592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 i="0" sz="800">
                    <a:solidFill>
                      <a:srgbClr val="000000"/>
                    </a:solidFill>
                    <a:latin typeface="Times"/>
                  </a:defRPr>
                </a:pPr>
                <a:r>
                  <a:rPr b="0" i="0" sz="800">
                    <a:solidFill>
                      <a:srgbClr val="000000"/>
                    </a:solidFill>
                    <a:latin typeface="Times"/>
                  </a:rPr>
                  <a:t>Instancia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Times"/>
              </a:defRPr>
            </a:pPr>
          </a:p>
        </c:txPr>
        <c:crossAx val="1129560539"/>
      </c:catAx>
      <c:valAx>
        <c:axId val="1129560539"/>
        <c:scaling>
          <c:orientation val="minMax"/>
          <c:max val="16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800">
                    <a:solidFill>
                      <a:srgbClr val="000000"/>
                    </a:solidFill>
                    <a:latin typeface="Times"/>
                  </a:defRPr>
                </a:pPr>
                <a:r>
                  <a:rPr b="0" i="0" sz="800">
                    <a:solidFill>
                      <a:srgbClr val="000000"/>
                    </a:solidFill>
                    <a:latin typeface="Times"/>
                  </a:rPr>
                  <a:t>Cantidad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Times"/>
              </a:defRPr>
            </a:pPr>
          </a:p>
        </c:txPr>
        <c:crossAx val="1976159243"/>
      </c:valAx>
    </c:plotArea>
    <c:legend>
      <c:legendPos val="b"/>
      <c:overlay val="0"/>
      <c:txPr>
        <a:bodyPr/>
        <a:lstStyle/>
        <a:p>
          <a:pPr lvl="0">
            <a:defRPr b="0" i="0" sz="800">
              <a:solidFill>
                <a:srgbClr val="1A1A1A"/>
              </a:solidFill>
              <a:latin typeface="Times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900">
                <a:solidFill>
                  <a:srgbClr val="757575"/>
                </a:solidFill>
                <a:latin typeface="Times"/>
              </a:defRPr>
            </a:pPr>
            <a:r>
              <a:rPr b="0" i="0" sz="900">
                <a:solidFill>
                  <a:srgbClr val="757575"/>
                </a:solidFill>
                <a:latin typeface="Times"/>
              </a:rPr>
              <a:t>Contratación método actual vs método MPL</a:t>
            </a:r>
          </a:p>
        </c:rich>
      </c:tx>
      <c:overlay val="0"/>
    </c:title>
    <c:plotArea>
      <c:layout>
        <c:manualLayout>
          <c:xMode val="edge"/>
          <c:yMode val="edge"/>
          <c:x val="0.1208517060367454"/>
          <c:y val="0.14454016298020955"/>
          <c:w val="0.848592738407699"/>
          <c:h val="0.6501770049407386"/>
        </c:manualLayout>
      </c:layout>
      <c:barChart>
        <c:barDir val="col"/>
        <c:ser>
          <c:idx val="0"/>
          <c:order val="0"/>
          <c:tx>
            <c:v>Actual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'Gráfico Costos'!$A$9:$A$17</c:f>
            </c:strRef>
          </c:cat>
          <c:val>
            <c:numRef>
              <c:f>'Gráfico Costos'!$B$9:$B$17</c:f>
              <c:numCache/>
            </c:numRef>
          </c:val>
        </c:ser>
        <c:ser>
          <c:idx val="1"/>
          <c:order val="1"/>
          <c:tx>
            <c:v>MPL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'Gráfico Costos'!$A$9:$A$17</c:f>
            </c:strRef>
          </c:cat>
          <c:val>
            <c:numRef>
              <c:f>'Gráfico Costos'!$C$9:$C$17</c:f>
              <c:numCache/>
            </c:numRef>
          </c:val>
        </c:ser>
        <c:axId val="281596956"/>
        <c:axId val="834798295"/>
      </c:barChart>
      <c:catAx>
        <c:axId val="2815969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 i="0" sz="800">
                    <a:solidFill>
                      <a:srgbClr val="000000"/>
                    </a:solidFill>
                    <a:latin typeface="Times"/>
                  </a:defRPr>
                </a:pPr>
                <a:r>
                  <a:rPr b="0" i="0" sz="800">
                    <a:solidFill>
                      <a:srgbClr val="000000"/>
                    </a:solidFill>
                    <a:latin typeface="Times"/>
                  </a:rPr>
                  <a:t>Instancia</a:t>
                </a:r>
              </a:p>
            </c:rich>
          </c:tx>
          <c:layout>
            <c:manualLayout>
              <c:xMode val="edge"/>
              <c:yMode val="edge"/>
              <c:x val="0.4967036307961505"/>
              <c:y val="0.8511233534690585"/>
            </c:manualLayout>
          </c:layout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Times"/>
              </a:defRPr>
            </a:pPr>
          </a:p>
        </c:txPr>
        <c:crossAx val="834798295"/>
      </c:catAx>
      <c:valAx>
        <c:axId val="834798295"/>
        <c:scaling>
          <c:orientation val="minMax"/>
          <c:max val="18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800">
                    <a:solidFill>
                      <a:srgbClr val="000000"/>
                    </a:solidFill>
                    <a:latin typeface="Times"/>
                  </a:defRPr>
                </a:pPr>
                <a:r>
                  <a:rPr b="0" i="0" sz="800">
                    <a:solidFill>
                      <a:srgbClr val="000000"/>
                    </a:solidFill>
                    <a:latin typeface="Times"/>
                  </a:rPr>
                  <a:t>Cantidad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Times"/>
              </a:defRPr>
            </a:pPr>
          </a:p>
        </c:txPr>
        <c:crossAx val="281596956"/>
      </c:valAx>
    </c:plotArea>
    <c:legend>
      <c:legendPos val="b"/>
      <c:layout>
        <c:manualLayout>
          <c:xMode val="edge"/>
          <c:yMode val="edge"/>
          <c:x val="0.4410170603674541"/>
          <c:y val="0.9125901753549722"/>
        </c:manualLayout>
      </c:layout>
      <c:overlay val="0"/>
      <c:txPr>
        <a:bodyPr/>
        <a:lstStyle/>
        <a:p>
          <a:pPr lvl="0">
            <a:defRPr b="0" i="0" sz="800">
              <a:solidFill>
                <a:srgbClr val="1A1A1A"/>
              </a:solidFill>
              <a:latin typeface="Times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900">
                <a:solidFill>
                  <a:srgbClr val="757575"/>
                </a:solidFill>
                <a:latin typeface="Times"/>
              </a:defRPr>
            </a:pPr>
            <a:r>
              <a:rPr b="0" i="0" sz="900">
                <a:solidFill>
                  <a:srgbClr val="757575"/>
                </a:solidFill>
                <a:latin typeface="Times"/>
              </a:rPr>
              <a:t>Personal polifuncional método actual vs método MPL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Actual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'Gráfico Costos'!$A$9:$A$17</c:f>
            </c:strRef>
          </c:cat>
          <c:val>
            <c:numRef>
              <c:f>'Gráfico Costos'!$H$9:$H$17</c:f>
              <c:numCache/>
            </c:numRef>
          </c:val>
        </c:ser>
        <c:ser>
          <c:idx val="1"/>
          <c:order val="1"/>
          <c:tx>
            <c:v>MPL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'Gráfico Costos'!$A$9:$A$17</c:f>
            </c:strRef>
          </c:cat>
          <c:val>
            <c:numRef>
              <c:f>'Gráfico Costos'!$I$9:$I$17</c:f>
              <c:numCache/>
            </c:numRef>
          </c:val>
        </c:ser>
        <c:axId val="978223633"/>
        <c:axId val="1890637713"/>
      </c:barChart>
      <c:catAx>
        <c:axId val="9782236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 i="0" sz="800">
                    <a:solidFill>
                      <a:srgbClr val="000000"/>
                    </a:solidFill>
                    <a:latin typeface="Times"/>
                  </a:defRPr>
                </a:pPr>
                <a:r>
                  <a:rPr b="0" i="0" sz="800">
                    <a:solidFill>
                      <a:srgbClr val="000000"/>
                    </a:solidFill>
                    <a:latin typeface="Times"/>
                  </a:rPr>
                  <a:t>Instancia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Times"/>
              </a:defRPr>
            </a:pPr>
          </a:p>
        </c:txPr>
        <c:crossAx val="1890637713"/>
      </c:catAx>
      <c:valAx>
        <c:axId val="1890637713"/>
        <c:scaling>
          <c:orientation val="minMax"/>
          <c:max val="7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800">
                    <a:solidFill>
                      <a:srgbClr val="000000"/>
                    </a:solidFill>
                    <a:latin typeface="Times"/>
                  </a:defRPr>
                </a:pPr>
                <a:r>
                  <a:rPr b="0" i="0" sz="800">
                    <a:solidFill>
                      <a:srgbClr val="000000"/>
                    </a:solidFill>
                    <a:latin typeface="Times"/>
                  </a:rPr>
                  <a:t>Cantidad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Times"/>
              </a:defRPr>
            </a:pPr>
          </a:p>
        </c:txPr>
        <c:crossAx val="978223633"/>
      </c:valAx>
    </c:plotArea>
    <c:legend>
      <c:legendPos val="r"/>
      <c:overlay val="0"/>
      <c:txPr>
        <a:bodyPr/>
        <a:lstStyle/>
        <a:p>
          <a:pPr lvl="0">
            <a:defRPr b="0" i="0" sz="800">
              <a:solidFill>
                <a:srgbClr val="1A1A1A"/>
              </a:solidFill>
              <a:latin typeface="Times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Contratos utilizados con método de MPL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v>C1</c:v>
          </c:tx>
          <c:spPr>
            <a:solidFill>
              <a:schemeClr val="dk1"/>
            </a:solidFill>
            <a:ln cmpd="sng">
              <a:solidFill>
                <a:srgbClr val="000000"/>
              </a:solidFill>
            </a:ln>
          </c:spPr>
          <c:cat>
            <c:strRef>
              <c:f>'Gráfico Contratos'!$A$4:$A$12</c:f>
            </c:strRef>
          </c:cat>
          <c:val>
            <c:numRef>
              <c:f>'Gráfico Contratos'!$D$4:$D$12</c:f>
              <c:numCache/>
            </c:numRef>
          </c:val>
        </c:ser>
        <c:ser>
          <c:idx val="1"/>
          <c:order val="1"/>
          <c:tx>
            <c:v>C2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'Gráfico Contratos'!$A$4:$A$12</c:f>
            </c:strRef>
          </c:cat>
          <c:val>
            <c:numRef>
              <c:f>'Gráfico Contratos'!$E$4:$E$12</c:f>
              <c:numCache/>
            </c:numRef>
          </c:val>
        </c:ser>
        <c:ser>
          <c:idx val="2"/>
          <c:order val="2"/>
          <c:tx>
            <c:v>C3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'Gráfico Contratos'!$A$4:$A$12</c:f>
            </c:strRef>
          </c:cat>
          <c:val>
            <c:numRef>
              <c:f>'Gráfico Contratos'!$F$4:$F$12</c:f>
              <c:numCache/>
            </c:numRef>
          </c:val>
        </c:ser>
        <c:ser>
          <c:idx val="3"/>
          <c:order val="3"/>
          <c:tx>
            <c:v>C4</c:v>
          </c:tx>
          <c:spPr>
            <a:solidFill>
              <a:schemeClr val="dk1"/>
            </a:solidFill>
            <a:ln cmpd="sng">
              <a:solidFill>
                <a:srgbClr val="000000"/>
              </a:solidFill>
            </a:ln>
          </c:spPr>
          <c:cat>
            <c:strRef>
              <c:f>'Gráfico Contratos'!$A$4:$A$12</c:f>
            </c:strRef>
          </c:cat>
          <c:val>
            <c:numRef>
              <c:f>'Gráfico Contratos'!$G$4:$G$12</c:f>
              <c:numCache/>
            </c:numRef>
          </c:val>
        </c:ser>
        <c:ser>
          <c:idx val="4"/>
          <c:order val="4"/>
          <c:tx>
            <c:v>C5</c:v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cat>
            <c:strRef>
              <c:f>'Gráfico Contratos'!$A$4:$A$12</c:f>
            </c:strRef>
          </c:cat>
          <c:val>
            <c:numRef>
              <c:f>'Gráfico Contratos'!$H$4:$H$12</c:f>
              <c:numCache/>
            </c:numRef>
          </c:val>
        </c:ser>
        <c:ser>
          <c:idx val="5"/>
          <c:order val="5"/>
          <c:tx>
            <c:v>C6</c:v>
          </c:tx>
          <c:spPr>
            <a:solidFill>
              <a:schemeClr val="dk1"/>
            </a:solidFill>
            <a:ln cmpd="sng">
              <a:solidFill>
                <a:srgbClr val="000000"/>
              </a:solidFill>
            </a:ln>
          </c:spPr>
          <c:cat>
            <c:strRef>
              <c:f>'Gráfico Contratos'!$A$4:$A$12</c:f>
            </c:strRef>
          </c:cat>
          <c:val>
            <c:numRef>
              <c:f>'Gráfico Contratos'!$I$4:$I$12</c:f>
              <c:numCache/>
            </c:numRef>
          </c:val>
        </c:ser>
        <c:ser>
          <c:idx val="6"/>
          <c:order val="6"/>
          <c:tx>
            <c:v>C7</c:v>
          </c:tx>
          <c:spPr>
            <a:solidFill>
              <a:schemeClr val="dk1"/>
            </a:solidFill>
            <a:ln cmpd="sng">
              <a:solidFill>
                <a:srgbClr val="000000"/>
              </a:solidFill>
            </a:ln>
          </c:spPr>
          <c:cat>
            <c:strRef>
              <c:f>'Gráfico Contratos'!$A$4:$A$12</c:f>
            </c:strRef>
          </c:cat>
          <c:val>
            <c:numRef>
              <c:f>'Gráfico Contratos'!$J$4:$J$12</c:f>
              <c:numCache/>
            </c:numRef>
          </c:val>
        </c:ser>
        <c:ser>
          <c:idx val="7"/>
          <c:order val="7"/>
          <c:tx>
            <c:v>C8</c:v>
          </c:tx>
          <c:spPr>
            <a:solidFill>
              <a:schemeClr val="accent2">
                <a:lumOff val="30000"/>
              </a:schemeClr>
            </a:solidFill>
            <a:ln cmpd="sng">
              <a:solidFill>
                <a:srgbClr val="000000"/>
              </a:solidFill>
            </a:ln>
          </c:spPr>
          <c:cat>
            <c:strRef>
              <c:f>'Gráfico Contratos'!$A$4:$A$12</c:f>
            </c:strRef>
          </c:cat>
          <c:val>
            <c:numRef>
              <c:f>'Gráfico Contratos'!$K$4:$K$12</c:f>
              <c:numCache/>
            </c:numRef>
          </c:val>
        </c:ser>
        <c:overlap val="100"/>
        <c:axId val="5335410"/>
        <c:axId val="1783731876"/>
      </c:barChart>
      <c:catAx>
        <c:axId val="53354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 i="0" sz="100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 sz="1000">
                    <a:solidFill>
                      <a:srgbClr val="000000"/>
                    </a:solidFill>
                    <a:latin typeface="+mn-lt"/>
                  </a:rPr>
                  <a:t>Instancia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783731876"/>
      </c:catAx>
      <c:valAx>
        <c:axId val="17837318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100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 sz="1000">
                    <a:solidFill>
                      <a:srgbClr val="000000"/>
                    </a:solidFill>
                    <a:latin typeface="+mn-lt"/>
                  </a:rPr>
                  <a:t>Cantidad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533541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Contratos utilizados con método actual</a:t>
            </a:r>
          </a:p>
        </c:rich>
      </c:tx>
      <c:overlay val="0"/>
    </c:title>
    <c:plotArea>
      <c:layout/>
      <c:barChart>
        <c:barDir val="col"/>
        <c:grouping val="stacked"/>
        <c:ser>
          <c:idx val="0"/>
          <c:order val="0"/>
          <c:tx>
            <c:v>C2</c:v>
          </c:tx>
          <c:spPr>
            <a:solidFill>
              <a:schemeClr val="dk1"/>
            </a:solidFill>
            <a:ln cmpd="sng">
              <a:solidFill>
                <a:srgbClr val="000000"/>
              </a:solidFill>
            </a:ln>
          </c:spPr>
          <c:val>
            <c:numRef>
              <c:f>'Gráfico Contratos'!$B$4:$B$12</c:f>
              <c:numCache/>
            </c:numRef>
          </c:val>
        </c:ser>
        <c:ser>
          <c:idx val="1"/>
          <c:order val="1"/>
          <c:tx>
            <c:v>C6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val>
            <c:numRef>
              <c:f>'Gráfico Contratos'!$C$4:$C$12</c:f>
              <c:numCache/>
            </c:numRef>
          </c:val>
        </c:ser>
        <c:overlap val="100"/>
        <c:axId val="629146113"/>
        <c:axId val="1616397316"/>
      </c:barChart>
      <c:catAx>
        <c:axId val="6291461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 i="0" sz="100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 sz="1000">
                    <a:solidFill>
                      <a:srgbClr val="000000"/>
                    </a:solidFill>
                    <a:latin typeface="+mn-lt"/>
                  </a:rPr>
                  <a:t>Instancia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616397316"/>
      </c:catAx>
      <c:valAx>
        <c:axId val="161639731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100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 sz="1000">
                    <a:solidFill>
                      <a:srgbClr val="000000"/>
                    </a:solidFill>
                    <a:latin typeface="+mn-lt"/>
                  </a:rPr>
                  <a:t>Cantidad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6291461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304800</xdr:colOff>
      <xdr:row>4</xdr:row>
      <xdr:rowOff>152400</xdr:rowOff>
    </xdr:from>
    <xdr:ext cx="4286250" cy="2686050"/>
    <xdr:graphicFrame>
      <xdr:nvGraphicFramePr>
        <xdr:cNvPr id="693726375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11</xdr:col>
      <xdr:colOff>190500</xdr:colOff>
      <xdr:row>22</xdr:row>
      <xdr:rowOff>0</xdr:rowOff>
    </xdr:from>
    <xdr:ext cx="4286250" cy="2676525"/>
    <xdr:graphicFrame>
      <xdr:nvGraphicFramePr>
        <xdr:cNvPr id="1538622348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0</xdr:col>
      <xdr:colOff>0</xdr:colOff>
      <xdr:row>22</xdr:row>
      <xdr:rowOff>0</xdr:rowOff>
    </xdr:from>
    <xdr:ext cx="4324350" cy="2676525"/>
    <xdr:graphicFrame>
      <xdr:nvGraphicFramePr>
        <xdr:cNvPr id="1608070282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17</xdr:col>
      <xdr:colOff>438150</xdr:colOff>
      <xdr:row>5</xdr:row>
      <xdr:rowOff>28575</xdr:rowOff>
    </xdr:from>
    <xdr:ext cx="4286250" cy="2676525"/>
    <xdr:graphicFrame>
      <xdr:nvGraphicFramePr>
        <xdr:cNvPr id="665959900" name="Chart 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66675</xdr:colOff>
      <xdr:row>12</xdr:row>
      <xdr:rowOff>142875</xdr:rowOff>
    </xdr:from>
    <xdr:ext cx="4286250" cy="2695575"/>
    <xdr:graphicFrame>
      <xdr:nvGraphicFramePr>
        <xdr:cNvPr id="105971999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0</xdr:colOff>
      <xdr:row>12</xdr:row>
      <xdr:rowOff>133350</xdr:rowOff>
    </xdr:from>
    <xdr:ext cx="4286250" cy="2695575"/>
    <xdr:graphicFrame>
      <xdr:nvGraphicFramePr>
        <xdr:cNvPr id="1544227724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3.63"/>
    <col customWidth="1" min="3" max="3" width="3.13"/>
    <col customWidth="1" min="4" max="4" width="3.63"/>
    <col customWidth="1" min="5" max="5" width="3.13"/>
    <col customWidth="1" min="6" max="6" width="3.63"/>
    <col customWidth="1" min="7" max="7" width="3.13"/>
    <col customWidth="1" min="8" max="8" width="3.63"/>
    <col customWidth="1" min="9" max="9" width="3.13"/>
    <col customWidth="1" min="10" max="26" width="9.38"/>
  </cols>
  <sheetData>
    <row r="1" ht="14.25" customHeight="1">
      <c r="A1" s="1" t="s">
        <v>0</v>
      </c>
    </row>
    <row r="2" ht="14.25" customHeight="1"/>
    <row r="3" ht="14.25" customHeight="1"/>
    <row r="4" ht="14.25" customHeight="1"/>
    <row r="5" ht="14.25" customHeight="1"/>
    <row r="6" ht="14.25" customHeight="1">
      <c r="U6" s="2"/>
    </row>
    <row r="7" ht="14.25" customHeight="1">
      <c r="A7" s="3" t="s">
        <v>1</v>
      </c>
      <c r="B7" s="3" t="s">
        <v>2</v>
      </c>
      <c r="C7" s="4"/>
      <c r="D7" s="5" t="s">
        <v>3</v>
      </c>
      <c r="E7" s="6"/>
      <c r="F7" s="5" t="s">
        <v>4</v>
      </c>
      <c r="G7" s="6"/>
      <c r="H7" s="5" t="s">
        <v>5</v>
      </c>
      <c r="I7" s="6"/>
      <c r="R7" s="2"/>
      <c r="U7" s="2"/>
    </row>
    <row r="8" ht="14.25" customHeight="1">
      <c r="A8" s="7"/>
      <c r="B8" s="8" t="s">
        <v>6</v>
      </c>
      <c r="C8" s="8" t="s">
        <v>7</v>
      </c>
      <c r="D8" s="8" t="s">
        <v>6</v>
      </c>
      <c r="E8" s="8" t="s">
        <v>7</v>
      </c>
      <c r="F8" s="9" t="s">
        <v>6</v>
      </c>
      <c r="G8" s="9" t="s">
        <v>7</v>
      </c>
      <c r="H8" s="9" t="s">
        <v>6</v>
      </c>
      <c r="I8" s="9" t="s">
        <v>7</v>
      </c>
      <c r="J8" s="10" t="s">
        <v>8</v>
      </c>
      <c r="R8" s="2"/>
      <c r="U8" s="2"/>
    </row>
    <row r="9" ht="14.25" customHeight="1">
      <c r="A9" s="11" t="s">
        <v>9</v>
      </c>
      <c r="B9" s="11">
        <v>62.0</v>
      </c>
      <c r="C9" s="11">
        <v>101.0</v>
      </c>
      <c r="D9" s="11">
        <v>395.0</v>
      </c>
      <c r="E9" s="11">
        <v>566.0</v>
      </c>
      <c r="F9" s="11">
        <v>330.0</v>
      </c>
      <c r="G9" s="11">
        <v>87.0</v>
      </c>
      <c r="H9" s="11">
        <v>24.0</v>
      </c>
      <c r="I9" s="11">
        <v>41.0</v>
      </c>
      <c r="J9" s="12">
        <f t="shared" ref="J9:J17" si="1">(I9-H9)/H9</f>
        <v>0.7083333333</v>
      </c>
      <c r="R9" s="2"/>
      <c r="U9" s="2"/>
    </row>
    <row r="10" ht="14.25" customHeight="1">
      <c r="A10" s="13" t="s">
        <v>10</v>
      </c>
      <c r="B10" s="13">
        <v>68.0</v>
      </c>
      <c r="C10" s="13">
        <v>134.0</v>
      </c>
      <c r="D10" s="13">
        <v>493.0</v>
      </c>
      <c r="E10" s="13">
        <v>281.0</v>
      </c>
      <c r="F10" s="13">
        <v>301.0</v>
      </c>
      <c r="G10" s="13">
        <v>84.0</v>
      </c>
      <c r="H10" s="13">
        <v>33.0</v>
      </c>
      <c r="I10" s="13">
        <v>27.0</v>
      </c>
      <c r="J10" s="12">
        <f t="shared" si="1"/>
        <v>-0.1818181818</v>
      </c>
      <c r="R10" s="2"/>
      <c r="U10" s="2"/>
    </row>
    <row r="11" ht="14.25" customHeight="1">
      <c r="A11" s="13" t="s">
        <v>11</v>
      </c>
      <c r="B11" s="13">
        <v>73.0</v>
      </c>
      <c r="C11" s="13">
        <v>88.0</v>
      </c>
      <c r="D11" s="13">
        <v>434.0</v>
      </c>
      <c r="E11" s="13">
        <v>109.0</v>
      </c>
      <c r="F11" s="13">
        <v>327.0</v>
      </c>
      <c r="G11" s="13">
        <v>96.0</v>
      </c>
      <c r="H11" s="13">
        <v>18.0</v>
      </c>
      <c r="I11" s="13">
        <v>34.0</v>
      </c>
      <c r="J11" s="12">
        <f t="shared" si="1"/>
        <v>0.8888888889</v>
      </c>
      <c r="R11" s="2"/>
      <c r="U11" s="2"/>
    </row>
    <row r="12" ht="14.25" customHeight="1">
      <c r="A12" s="11" t="s">
        <v>12</v>
      </c>
      <c r="B12" s="11">
        <v>88.0</v>
      </c>
      <c r="C12" s="11">
        <v>111.0</v>
      </c>
      <c r="D12" s="11">
        <v>575.0</v>
      </c>
      <c r="E12" s="11">
        <v>62.0</v>
      </c>
      <c r="F12" s="11">
        <v>303.0</v>
      </c>
      <c r="G12" s="11">
        <v>148.0</v>
      </c>
      <c r="H12" s="11">
        <v>32.0</v>
      </c>
      <c r="I12" s="11">
        <v>62.0</v>
      </c>
      <c r="J12" s="12">
        <f t="shared" si="1"/>
        <v>0.9375</v>
      </c>
      <c r="R12" s="2"/>
      <c r="U12" s="2"/>
    </row>
    <row r="13" ht="14.25" customHeight="1">
      <c r="A13" s="13" t="s">
        <v>13</v>
      </c>
      <c r="B13" s="13">
        <v>88.0</v>
      </c>
      <c r="C13" s="13">
        <v>131.0</v>
      </c>
      <c r="D13" s="13">
        <v>535.0</v>
      </c>
      <c r="E13" s="13">
        <v>982.0</v>
      </c>
      <c r="F13" s="13">
        <v>358.0</v>
      </c>
      <c r="G13" s="13">
        <v>55.0</v>
      </c>
      <c r="H13" s="13">
        <v>36.0</v>
      </c>
      <c r="I13" s="13">
        <v>56.0</v>
      </c>
      <c r="J13" s="12">
        <f t="shared" si="1"/>
        <v>0.5555555556</v>
      </c>
      <c r="R13" s="2"/>
      <c r="U13" s="2"/>
    </row>
    <row r="14" ht="14.25" customHeight="1">
      <c r="A14" s="13" t="s">
        <v>14</v>
      </c>
      <c r="B14" s="13">
        <v>86.0</v>
      </c>
      <c r="C14" s="13">
        <v>127.0</v>
      </c>
      <c r="D14" s="13">
        <v>544.0</v>
      </c>
      <c r="E14" s="13">
        <v>787.0</v>
      </c>
      <c r="F14" s="13">
        <v>380.0</v>
      </c>
      <c r="G14" s="13">
        <v>142.0</v>
      </c>
      <c r="H14" s="13">
        <v>45.0</v>
      </c>
      <c r="I14" s="13">
        <v>43.0</v>
      </c>
      <c r="J14" s="12">
        <f t="shared" si="1"/>
        <v>-0.04444444444</v>
      </c>
      <c r="R14" s="2"/>
      <c r="U14" s="2"/>
    </row>
    <row r="15" ht="14.25" customHeight="1">
      <c r="A15" s="11" t="s">
        <v>15</v>
      </c>
      <c r="B15" s="11">
        <v>109.0</v>
      </c>
      <c r="C15" s="11">
        <v>145.0</v>
      </c>
      <c r="D15" s="11">
        <v>732.0</v>
      </c>
      <c r="E15" s="11">
        <v>693.0</v>
      </c>
      <c r="F15" s="11">
        <v>364.0</v>
      </c>
      <c r="G15" s="11">
        <v>96.0</v>
      </c>
      <c r="H15" s="11">
        <v>26.0</v>
      </c>
      <c r="I15" s="11">
        <v>45.0</v>
      </c>
      <c r="J15" s="12">
        <f t="shared" si="1"/>
        <v>0.7307692308</v>
      </c>
      <c r="R15" s="2"/>
      <c r="U15" s="2"/>
    </row>
    <row r="16" ht="14.25" customHeight="1">
      <c r="A16" s="13" t="s">
        <v>16</v>
      </c>
      <c r="B16" s="13">
        <v>108.0</v>
      </c>
      <c r="C16" s="13">
        <v>144.0</v>
      </c>
      <c r="D16" s="13">
        <v>1051.0</v>
      </c>
      <c r="E16" s="13">
        <v>546.0</v>
      </c>
      <c r="F16" s="13">
        <v>460.0</v>
      </c>
      <c r="G16" s="13">
        <v>115.0</v>
      </c>
      <c r="H16" s="13">
        <v>44.0</v>
      </c>
      <c r="I16" s="13">
        <v>54.0</v>
      </c>
      <c r="J16" s="12">
        <f t="shared" si="1"/>
        <v>0.2272727273</v>
      </c>
      <c r="R16" s="2"/>
      <c r="U16" s="2"/>
    </row>
    <row r="17" ht="14.25" customHeight="1">
      <c r="A17" s="14" t="s">
        <v>17</v>
      </c>
      <c r="B17" s="14">
        <v>98.0</v>
      </c>
      <c r="C17" s="14">
        <v>167.0</v>
      </c>
      <c r="D17" s="14">
        <v>706.0</v>
      </c>
      <c r="E17" s="14">
        <v>1476.0</v>
      </c>
      <c r="F17" s="14">
        <v>507.0</v>
      </c>
      <c r="G17" s="14">
        <v>121.0</v>
      </c>
      <c r="H17" s="14">
        <v>35.0</v>
      </c>
      <c r="I17" s="14">
        <v>62.0</v>
      </c>
      <c r="J17" s="12">
        <f t="shared" si="1"/>
        <v>0.7714285714</v>
      </c>
      <c r="R17" s="2"/>
      <c r="U17" s="2"/>
    </row>
    <row r="18" ht="14.25" customHeight="1">
      <c r="R18" s="2"/>
      <c r="U18" s="2"/>
    </row>
    <row r="19" ht="14.25" customHeight="1">
      <c r="R19" s="2"/>
      <c r="U19" s="2"/>
    </row>
    <row r="20" ht="14.25" customHeight="1">
      <c r="R20" s="2"/>
      <c r="U20" s="2"/>
    </row>
    <row r="21" ht="14.25" customHeight="1">
      <c r="R21" s="2"/>
      <c r="U21" s="2"/>
    </row>
    <row r="22" ht="14.25" customHeight="1">
      <c r="U22" s="2"/>
    </row>
    <row r="23" ht="14.25" customHeight="1">
      <c r="U23" s="2"/>
    </row>
    <row r="24" ht="14.25" customHeight="1">
      <c r="U24" s="2"/>
    </row>
    <row r="25" ht="14.25" customHeight="1">
      <c r="U25" s="2"/>
    </row>
    <row r="26" ht="14.25" customHeight="1">
      <c r="U26" s="2"/>
    </row>
    <row r="27" ht="14.25" customHeight="1">
      <c r="U27" s="2"/>
    </row>
    <row r="28" ht="14.25" customHeight="1">
      <c r="U28" s="2"/>
    </row>
    <row r="29" ht="14.25" customHeight="1">
      <c r="U29" s="2"/>
    </row>
    <row r="30" ht="14.25" customHeight="1">
      <c r="U30" s="2"/>
    </row>
    <row r="31" ht="14.25" customHeight="1">
      <c r="U31" s="2"/>
    </row>
    <row r="32" ht="14.25" customHeight="1">
      <c r="U32" s="2"/>
    </row>
    <row r="33" ht="14.25" customHeight="1">
      <c r="U33" s="2"/>
    </row>
    <row r="34" ht="14.25" customHeight="1">
      <c r="U34" s="2"/>
    </row>
    <row r="35" ht="14.25" customHeight="1">
      <c r="U35" s="2"/>
    </row>
    <row r="36" ht="14.25" customHeight="1">
      <c r="U36" s="2"/>
    </row>
    <row r="37" ht="14.25" customHeight="1">
      <c r="U37" s="2"/>
    </row>
    <row r="38" ht="14.25" customHeight="1">
      <c r="U38" s="2"/>
    </row>
    <row r="39" ht="14.25" customHeight="1">
      <c r="U39" s="2"/>
    </row>
    <row r="40" ht="14.25" customHeight="1">
      <c r="U40" s="2"/>
    </row>
    <row r="41" ht="14.25" customHeight="1">
      <c r="U41" s="2"/>
    </row>
    <row r="42" ht="14.25" customHeight="1">
      <c r="U42" s="2"/>
    </row>
    <row r="43" ht="14.25" customHeight="1">
      <c r="U43" s="2"/>
    </row>
    <row r="44" ht="14.25" customHeight="1">
      <c r="U44" s="2"/>
    </row>
    <row r="45" ht="14.25" customHeight="1">
      <c r="U45" s="2"/>
    </row>
    <row r="46" ht="14.25" customHeight="1">
      <c r="U46" s="2"/>
    </row>
    <row r="47" ht="14.25" customHeight="1">
      <c r="U47" s="2"/>
    </row>
    <row r="48" ht="14.25" customHeight="1">
      <c r="U48" s="2"/>
    </row>
    <row r="49" ht="14.25" customHeight="1">
      <c r="U49" s="2"/>
    </row>
    <row r="50" ht="14.25" customHeight="1">
      <c r="U50" s="2"/>
    </row>
    <row r="51" ht="14.25" customHeight="1">
      <c r="U51" s="2"/>
    </row>
    <row r="52" ht="14.25" customHeight="1">
      <c r="U52" s="2"/>
    </row>
    <row r="53" ht="14.25" customHeight="1">
      <c r="U53" s="2"/>
    </row>
    <row r="54" ht="14.25" customHeight="1">
      <c r="U54" s="2"/>
    </row>
    <row r="55" ht="14.25" customHeight="1">
      <c r="U55" s="2"/>
    </row>
    <row r="56" ht="14.25" customHeight="1">
      <c r="U56" s="2"/>
    </row>
    <row r="57" ht="14.25" customHeight="1">
      <c r="U57" s="2"/>
    </row>
    <row r="58" ht="14.25" customHeight="1">
      <c r="U58" s="2"/>
    </row>
    <row r="59" ht="14.25" customHeight="1">
      <c r="U59" s="2"/>
    </row>
    <row r="60" ht="14.25" customHeight="1">
      <c r="U60" s="2"/>
    </row>
    <row r="61" ht="14.25" customHeight="1">
      <c r="U61" s="2"/>
    </row>
    <row r="62" ht="14.25" customHeight="1">
      <c r="U62" s="2"/>
    </row>
    <row r="63" ht="14.25" customHeight="1">
      <c r="U63" s="2"/>
    </row>
    <row r="64" ht="14.25" customHeight="1">
      <c r="U64" s="2"/>
    </row>
    <row r="65" ht="14.25" customHeight="1">
      <c r="U65" s="2"/>
    </row>
    <row r="66" ht="14.25" customHeight="1">
      <c r="U66" s="2"/>
    </row>
    <row r="67" ht="14.25" customHeight="1">
      <c r="U67" s="2"/>
    </row>
    <row r="68" ht="14.25" customHeight="1">
      <c r="U68" s="2"/>
    </row>
    <row r="69" ht="14.25" customHeight="1">
      <c r="U69" s="2"/>
    </row>
    <row r="70" ht="14.25" customHeight="1">
      <c r="U70" s="2"/>
    </row>
    <row r="71" ht="14.25" customHeight="1">
      <c r="U71" s="2"/>
    </row>
    <row r="72" ht="14.25" customHeight="1">
      <c r="U72" s="2"/>
    </row>
    <row r="73" ht="14.25" customHeight="1">
      <c r="U73" s="2"/>
    </row>
    <row r="74" ht="14.25" customHeight="1">
      <c r="U74" s="2"/>
    </row>
    <row r="75" ht="14.25" customHeight="1">
      <c r="U75" s="2"/>
    </row>
    <row r="76" ht="14.25" customHeight="1">
      <c r="U76" s="2"/>
    </row>
    <row r="77" ht="14.25" customHeight="1">
      <c r="U77" s="2"/>
    </row>
    <row r="78" ht="14.25" customHeight="1">
      <c r="U78" s="2"/>
    </row>
    <row r="79" ht="14.25" customHeight="1">
      <c r="U79" s="2"/>
    </row>
    <row r="80" ht="14.25" customHeight="1">
      <c r="U80" s="2"/>
    </row>
    <row r="81" ht="14.25" customHeight="1">
      <c r="U81" s="2"/>
    </row>
    <row r="82" ht="14.25" customHeight="1">
      <c r="U82" s="2"/>
    </row>
    <row r="83" ht="14.25" customHeight="1">
      <c r="U83" s="2"/>
    </row>
    <row r="84" ht="14.25" customHeight="1">
      <c r="U84" s="2"/>
    </row>
    <row r="85" ht="14.25" customHeight="1">
      <c r="U85" s="2"/>
    </row>
    <row r="86" ht="14.25" customHeight="1">
      <c r="U86" s="2"/>
    </row>
    <row r="87" ht="14.25" customHeight="1">
      <c r="U87" s="2"/>
    </row>
    <row r="88" ht="14.25" customHeight="1">
      <c r="U88" s="2"/>
    </row>
    <row r="89" ht="14.25" customHeight="1">
      <c r="U89" s="2"/>
    </row>
    <row r="90" ht="14.25" customHeight="1">
      <c r="U90" s="2"/>
    </row>
    <row r="91" ht="14.25" customHeight="1">
      <c r="U91" s="2"/>
    </row>
    <row r="92" ht="14.25" customHeight="1">
      <c r="U92" s="2"/>
    </row>
    <row r="93" ht="14.25" customHeight="1">
      <c r="U93" s="2"/>
    </row>
    <row r="94" ht="14.25" customHeight="1">
      <c r="U94" s="2"/>
    </row>
    <row r="95" ht="14.25" customHeight="1">
      <c r="U95" s="2"/>
    </row>
    <row r="96" ht="14.25" customHeight="1">
      <c r="U96" s="2"/>
    </row>
    <row r="97" ht="14.25" customHeight="1">
      <c r="U97" s="2"/>
    </row>
    <row r="98" ht="14.25" customHeight="1">
      <c r="U98" s="2"/>
    </row>
    <row r="99" ht="14.25" customHeight="1">
      <c r="U99" s="2"/>
    </row>
    <row r="100" ht="14.25" customHeight="1">
      <c r="U100" s="2"/>
    </row>
    <row r="101" ht="14.25" customHeight="1">
      <c r="U101" s="2"/>
    </row>
    <row r="102" ht="14.25" customHeight="1">
      <c r="U102" s="2"/>
    </row>
    <row r="103" ht="14.25" customHeight="1">
      <c r="U103" s="2"/>
    </row>
    <row r="104" ht="14.25" customHeight="1">
      <c r="U104" s="2"/>
    </row>
    <row r="105" ht="14.25" customHeight="1">
      <c r="U105" s="2"/>
    </row>
    <row r="106" ht="14.25" customHeight="1">
      <c r="U106" s="2"/>
    </row>
    <row r="107" ht="14.25" customHeight="1">
      <c r="U107" s="2"/>
    </row>
    <row r="108" ht="14.25" customHeight="1">
      <c r="U108" s="2"/>
    </row>
    <row r="109" ht="14.25" customHeight="1">
      <c r="U109" s="2"/>
    </row>
    <row r="110" ht="14.25" customHeight="1">
      <c r="U110" s="2"/>
    </row>
    <row r="111" ht="14.25" customHeight="1">
      <c r="U111" s="2"/>
    </row>
    <row r="112" ht="14.25" customHeight="1">
      <c r="U112" s="2"/>
    </row>
    <row r="113" ht="14.25" customHeight="1">
      <c r="U113" s="2"/>
    </row>
    <row r="114" ht="14.25" customHeight="1">
      <c r="U114" s="2"/>
    </row>
    <row r="115" ht="14.25" customHeight="1">
      <c r="U115" s="2"/>
    </row>
    <row r="116" ht="14.25" customHeight="1">
      <c r="U116" s="2"/>
    </row>
    <row r="117" ht="14.25" customHeight="1">
      <c r="U117" s="2"/>
    </row>
    <row r="118" ht="14.25" customHeight="1">
      <c r="U118" s="2"/>
    </row>
    <row r="119" ht="14.25" customHeight="1">
      <c r="U119" s="2"/>
    </row>
    <row r="120" ht="14.25" customHeight="1">
      <c r="U120" s="2"/>
    </row>
    <row r="121" ht="14.25" customHeight="1">
      <c r="U121" s="2"/>
    </row>
    <row r="122" ht="14.25" customHeight="1">
      <c r="U122" s="2"/>
    </row>
    <row r="123" ht="14.25" customHeight="1">
      <c r="U123" s="2"/>
    </row>
    <row r="124" ht="14.25" customHeight="1">
      <c r="U124" s="2"/>
    </row>
    <row r="125" ht="14.25" customHeight="1">
      <c r="U125" s="2"/>
    </row>
    <row r="126" ht="14.25" customHeight="1">
      <c r="U126" s="2"/>
    </row>
    <row r="127" ht="14.25" customHeight="1">
      <c r="U127" s="2"/>
    </row>
    <row r="128" ht="14.25" customHeight="1">
      <c r="U128" s="2"/>
    </row>
    <row r="129" ht="14.25" customHeight="1">
      <c r="U129" s="2"/>
    </row>
    <row r="130" ht="14.25" customHeight="1">
      <c r="U130" s="2"/>
    </row>
    <row r="131" ht="14.25" customHeight="1">
      <c r="U131" s="2"/>
    </row>
    <row r="132" ht="14.25" customHeight="1">
      <c r="U132" s="2"/>
    </row>
    <row r="133" ht="14.25" customHeight="1">
      <c r="U133" s="2"/>
    </row>
    <row r="134" ht="14.25" customHeight="1">
      <c r="U134" s="2"/>
    </row>
    <row r="135" ht="14.25" customHeight="1">
      <c r="U135" s="2"/>
    </row>
    <row r="136" ht="14.25" customHeight="1">
      <c r="U136" s="2"/>
    </row>
    <row r="137" ht="14.25" customHeight="1">
      <c r="U137" s="2"/>
    </row>
    <row r="138" ht="14.25" customHeight="1">
      <c r="U138" s="2"/>
    </row>
    <row r="139" ht="14.25" customHeight="1">
      <c r="U139" s="2"/>
    </row>
    <row r="140" ht="14.25" customHeight="1">
      <c r="U140" s="2"/>
    </row>
    <row r="141" ht="14.25" customHeight="1">
      <c r="U141" s="2"/>
    </row>
    <row r="142" ht="14.25" customHeight="1">
      <c r="U142" s="2"/>
    </row>
    <row r="143" ht="14.25" customHeight="1">
      <c r="U143" s="2"/>
    </row>
    <row r="144" ht="14.25" customHeight="1">
      <c r="U144" s="2"/>
    </row>
    <row r="145" ht="14.25" customHeight="1">
      <c r="U145" s="2"/>
    </row>
    <row r="146" ht="14.25" customHeight="1">
      <c r="U146" s="2"/>
    </row>
    <row r="147" ht="14.25" customHeight="1">
      <c r="U147" s="2"/>
    </row>
    <row r="148" ht="14.25" customHeight="1">
      <c r="U148" s="2"/>
    </row>
    <row r="149" ht="14.25" customHeight="1">
      <c r="U149" s="2"/>
    </row>
    <row r="150" ht="14.25" customHeight="1">
      <c r="U150" s="2"/>
    </row>
    <row r="151" ht="14.25" customHeight="1">
      <c r="U151" s="2"/>
    </row>
    <row r="152" ht="14.25" customHeight="1">
      <c r="U152" s="2"/>
    </row>
    <row r="153" ht="14.25" customHeight="1">
      <c r="U153" s="2"/>
    </row>
    <row r="154" ht="14.25" customHeight="1">
      <c r="U154" s="2"/>
    </row>
    <row r="155" ht="14.25" customHeight="1">
      <c r="U155" s="2"/>
    </row>
    <row r="156" ht="14.25" customHeight="1">
      <c r="U156" s="2"/>
    </row>
    <row r="157" ht="14.25" customHeight="1">
      <c r="U157" s="2"/>
    </row>
    <row r="158" ht="14.25" customHeight="1">
      <c r="U158" s="2"/>
    </row>
    <row r="159" ht="14.25" customHeight="1">
      <c r="U159" s="2"/>
    </row>
    <row r="160" ht="14.25" customHeight="1">
      <c r="U160" s="2"/>
    </row>
    <row r="161" ht="14.25" customHeight="1">
      <c r="U161" s="2"/>
    </row>
    <row r="162" ht="14.25" customHeight="1">
      <c r="U162" s="2"/>
    </row>
    <row r="163" ht="14.25" customHeight="1">
      <c r="U163" s="2"/>
    </row>
    <row r="164" ht="14.25" customHeight="1">
      <c r="U164" s="2"/>
    </row>
    <row r="165" ht="14.25" customHeight="1">
      <c r="U165" s="2"/>
    </row>
    <row r="166" ht="14.25" customHeight="1">
      <c r="U166" s="2"/>
    </row>
    <row r="167" ht="14.25" customHeight="1">
      <c r="U167" s="2"/>
    </row>
    <row r="168" ht="14.25" customHeight="1">
      <c r="U168" s="2"/>
    </row>
    <row r="169" ht="14.25" customHeight="1">
      <c r="U169" s="2"/>
    </row>
    <row r="170" ht="14.25" customHeight="1">
      <c r="U170" s="2"/>
    </row>
    <row r="171" ht="14.25" customHeight="1">
      <c r="U171" s="2"/>
    </row>
    <row r="172" ht="14.25" customHeight="1">
      <c r="U172" s="2"/>
    </row>
    <row r="173" ht="14.25" customHeight="1">
      <c r="U173" s="2"/>
    </row>
    <row r="174" ht="14.25" customHeight="1">
      <c r="U174" s="2"/>
    </row>
    <row r="175" ht="14.25" customHeight="1">
      <c r="U175" s="2"/>
    </row>
    <row r="176" ht="14.25" customHeight="1">
      <c r="U176" s="2"/>
    </row>
    <row r="177" ht="14.25" customHeight="1">
      <c r="U177" s="2"/>
    </row>
    <row r="178" ht="14.25" customHeight="1">
      <c r="U178" s="2"/>
    </row>
    <row r="179" ht="14.25" customHeight="1">
      <c r="U179" s="2"/>
    </row>
    <row r="180" ht="14.25" customHeight="1">
      <c r="U180" s="2"/>
    </row>
    <row r="181" ht="14.25" customHeight="1">
      <c r="U181" s="2"/>
    </row>
    <row r="182" ht="14.25" customHeight="1">
      <c r="U182" s="2"/>
    </row>
    <row r="183" ht="14.25" customHeight="1">
      <c r="U183" s="2"/>
    </row>
    <row r="184" ht="14.25" customHeight="1">
      <c r="U184" s="2"/>
    </row>
    <row r="185" ht="14.25" customHeight="1">
      <c r="U185" s="2"/>
    </row>
    <row r="186" ht="14.25" customHeight="1">
      <c r="U186" s="2"/>
    </row>
    <row r="187" ht="14.25" customHeight="1">
      <c r="U187" s="2"/>
    </row>
    <row r="188" ht="14.25" customHeight="1">
      <c r="U188" s="2"/>
    </row>
    <row r="189" ht="14.25" customHeight="1">
      <c r="U189" s="2"/>
    </row>
    <row r="190" ht="14.25" customHeight="1">
      <c r="U190" s="2"/>
    </row>
    <row r="191" ht="14.25" customHeight="1">
      <c r="U191" s="2"/>
    </row>
    <row r="192" ht="14.25" customHeight="1">
      <c r="U192" s="2"/>
    </row>
    <row r="193" ht="14.25" customHeight="1">
      <c r="U193" s="2"/>
    </row>
    <row r="194" ht="14.25" customHeight="1">
      <c r="U194" s="2"/>
    </row>
    <row r="195" ht="14.25" customHeight="1">
      <c r="U195" s="2"/>
    </row>
    <row r="196" ht="14.25" customHeight="1">
      <c r="U196" s="2"/>
    </row>
    <row r="197" ht="14.25" customHeight="1">
      <c r="U197" s="2"/>
    </row>
    <row r="198" ht="14.25" customHeight="1">
      <c r="U198" s="2"/>
    </row>
    <row r="199" ht="14.25" customHeight="1">
      <c r="U199" s="2"/>
    </row>
    <row r="200" ht="14.25" customHeight="1">
      <c r="U200" s="2"/>
    </row>
    <row r="201" ht="14.25" customHeight="1">
      <c r="U201" s="2"/>
    </row>
    <row r="202" ht="14.25" customHeight="1">
      <c r="U202" s="2"/>
    </row>
    <row r="203" ht="14.25" customHeight="1">
      <c r="U203" s="2"/>
    </row>
    <row r="204" ht="14.25" customHeight="1">
      <c r="U204" s="2"/>
    </row>
    <row r="205" ht="14.25" customHeight="1">
      <c r="U205" s="2"/>
    </row>
    <row r="206" ht="14.25" customHeight="1">
      <c r="U206" s="2"/>
    </row>
    <row r="207" ht="14.25" customHeight="1">
      <c r="U207" s="2"/>
    </row>
    <row r="208" ht="14.25" customHeight="1">
      <c r="U208" s="2"/>
    </row>
    <row r="209" ht="14.25" customHeight="1">
      <c r="U209" s="2"/>
    </row>
    <row r="210" ht="14.25" customHeight="1">
      <c r="U210" s="2"/>
    </row>
    <row r="211" ht="14.25" customHeight="1">
      <c r="U211" s="2"/>
    </row>
    <row r="212" ht="14.25" customHeight="1">
      <c r="U212" s="2"/>
    </row>
    <row r="213" ht="14.25" customHeight="1">
      <c r="U213" s="2"/>
    </row>
    <row r="214" ht="14.25" customHeight="1">
      <c r="U214" s="2"/>
    </row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A1:I3"/>
    <mergeCell ref="A7:A8"/>
    <mergeCell ref="B7:C7"/>
    <mergeCell ref="D7:E7"/>
    <mergeCell ref="F7:G7"/>
    <mergeCell ref="H7:I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9.38"/>
  </cols>
  <sheetData>
    <row r="1" ht="14.25" customHeight="1">
      <c r="A1" s="15" t="s">
        <v>18</v>
      </c>
      <c r="B1" s="16" t="s">
        <v>19</v>
      </c>
      <c r="C1" s="4"/>
      <c r="D1" s="4"/>
      <c r="E1" s="4"/>
      <c r="F1" s="4"/>
      <c r="G1" s="4"/>
      <c r="H1" s="4"/>
      <c r="I1" s="4"/>
      <c r="J1" s="4"/>
      <c r="K1" s="17"/>
    </row>
    <row r="2" ht="14.25" customHeight="1">
      <c r="A2" s="18"/>
      <c r="B2" s="16" t="s">
        <v>20</v>
      </c>
      <c r="C2" s="4"/>
      <c r="D2" s="16" t="s">
        <v>21</v>
      </c>
      <c r="E2" s="4"/>
      <c r="F2" s="4"/>
      <c r="G2" s="4"/>
      <c r="H2" s="4"/>
      <c r="I2" s="4"/>
      <c r="J2" s="4"/>
      <c r="K2" s="17"/>
    </row>
    <row r="3" ht="14.25" customHeight="1">
      <c r="A3" s="19"/>
      <c r="B3" s="20" t="s">
        <v>22</v>
      </c>
      <c r="C3" s="20" t="s">
        <v>23</v>
      </c>
      <c r="D3" s="20" t="s">
        <v>24</v>
      </c>
      <c r="E3" s="20" t="s">
        <v>22</v>
      </c>
      <c r="F3" s="20" t="s">
        <v>25</v>
      </c>
      <c r="G3" s="20" t="s">
        <v>26</v>
      </c>
      <c r="H3" s="20" t="s">
        <v>27</v>
      </c>
      <c r="I3" s="20" t="s">
        <v>23</v>
      </c>
      <c r="J3" s="20" t="s">
        <v>28</v>
      </c>
      <c r="K3" s="21" t="s">
        <v>29</v>
      </c>
      <c r="P3" s="22">
        <v>1.0</v>
      </c>
      <c r="Q3" s="22">
        <f>SUM(N3:N10)</f>
        <v>0</v>
      </c>
    </row>
    <row r="4" ht="14.25" customHeight="1">
      <c r="A4" s="23" t="s">
        <v>9</v>
      </c>
      <c r="B4" s="20">
        <v>13.0</v>
      </c>
      <c r="C4" s="20">
        <v>49.0</v>
      </c>
      <c r="D4" s="20">
        <v>20.0</v>
      </c>
      <c r="E4" s="20">
        <v>14.0</v>
      </c>
      <c r="F4" s="20">
        <v>21.0</v>
      </c>
      <c r="G4" s="20">
        <v>24.0</v>
      </c>
      <c r="H4" s="20">
        <v>13.0</v>
      </c>
      <c r="I4" s="20">
        <v>6.0</v>
      </c>
      <c r="J4" s="20">
        <v>2.0</v>
      </c>
      <c r="K4" s="21">
        <v>1.0</v>
      </c>
      <c r="P4" s="22">
        <v>2.0</v>
      </c>
      <c r="Q4" s="22">
        <f>SUM(N11:N14)</f>
        <v>0</v>
      </c>
    </row>
    <row r="5" ht="14.25" customHeight="1">
      <c r="A5" s="24" t="s">
        <v>10</v>
      </c>
      <c r="B5" s="25">
        <v>18.0</v>
      </c>
      <c r="C5" s="25">
        <v>50.0</v>
      </c>
      <c r="D5" s="25">
        <v>29.0</v>
      </c>
      <c r="E5" s="25">
        <v>14.0</v>
      </c>
      <c r="F5" s="25">
        <v>20.0</v>
      </c>
      <c r="G5" s="25">
        <v>16.0</v>
      </c>
      <c r="H5" s="25">
        <v>13.0</v>
      </c>
      <c r="I5" s="25">
        <v>4.0</v>
      </c>
      <c r="J5" s="25">
        <v>1.0</v>
      </c>
      <c r="K5" s="26">
        <v>1.0</v>
      </c>
      <c r="P5" s="22">
        <v>5.0</v>
      </c>
      <c r="Q5" s="22" t="str">
        <f>N15</f>
        <v/>
      </c>
    </row>
    <row r="6" ht="14.25" customHeight="1">
      <c r="A6" s="24" t="s">
        <v>11</v>
      </c>
      <c r="B6" s="25">
        <v>18.0</v>
      </c>
      <c r="C6" s="25">
        <v>55.0</v>
      </c>
      <c r="D6" s="25">
        <v>81.0</v>
      </c>
      <c r="E6" s="25">
        <v>34.0</v>
      </c>
      <c r="F6" s="25">
        <v>0.0</v>
      </c>
      <c r="G6" s="25">
        <v>0.0</v>
      </c>
      <c r="H6" s="25">
        <v>1.0</v>
      </c>
      <c r="I6" s="25">
        <v>0.0</v>
      </c>
      <c r="J6" s="25">
        <v>0.0</v>
      </c>
      <c r="K6" s="26">
        <v>36.0</v>
      </c>
      <c r="P6" s="22">
        <v>8.0</v>
      </c>
      <c r="Q6" s="22">
        <f>SUM(N16:N19)</f>
        <v>0</v>
      </c>
    </row>
    <row r="7" ht="14.25" customHeight="1">
      <c r="A7" s="23" t="s">
        <v>12</v>
      </c>
      <c r="B7" s="20">
        <v>24.0</v>
      </c>
      <c r="C7" s="20">
        <v>64.0</v>
      </c>
      <c r="D7" s="20">
        <v>26.0</v>
      </c>
      <c r="E7" s="20">
        <v>17.0</v>
      </c>
      <c r="F7" s="20">
        <v>23.0</v>
      </c>
      <c r="G7" s="20">
        <v>26.0</v>
      </c>
      <c r="H7" s="20">
        <v>18.0</v>
      </c>
      <c r="I7" s="20">
        <v>1.0</v>
      </c>
      <c r="J7" s="20">
        <v>0.0</v>
      </c>
      <c r="K7" s="21">
        <v>0.0</v>
      </c>
    </row>
    <row r="8" ht="14.25" customHeight="1">
      <c r="A8" s="24" t="s">
        <v>13</v>
      </c>
      <c r="B8" s="25">
        <v>26.0</v>
      </c>
      <c r="C8" s="25">
        <v>62.0</v>
      </c>
      <c r="D8" s="25">
        <v>15.0</v>
      </c>
      <c r="E8" s="25">
        <v>28.0</v>
      </c>
      <c r="F8" s="25">
        <v>20.0</v>
      </c>
      <c r="G8" s="25">
        <v>29.0</v>
      </c>
      <c r="H8" s="25">
        <v>25.0</v>
      </c>
      <c r="I8" s="25">
        <v>6.0</v>
      </c>
      <c r="J8" s="25">
        <v>5.0</v>
      </c>
      <c r="K8" s="26">
        <v>3.0</v>
      </c>
    </row>
    <row r="9" ht="14.25" customHeight="1">
      <c r="A9" s="24" t="s">
        <v>14</v>
      </c>
      <c r="B9" s="25">
        <v>24.0</v>
      </c>
      <c r="C9" s="25">
        <v>62.0</v>
      </c>
      <c r="D9" s="25">
        <v>31.0</v>
      </c>
      <c r="E9" s="25">
        <v>19.0</v>
      </c>
      <c r="F9" s="25">
        <v>31.0</v>
      </c>
      <c r="G9" s="25">
        <v>21.0</v>
      </c>
      <c r="H9" s="25">
        <v>19.0</v>
      </c>
      <c r="I9" s="25">
        <v>4.0</v>
      </c>
      <c r="J9" s="25">
        <v>0.0</v>
      </c>
      <c r="K9" s="26">
        <v>2.0</v>
      </c>
    </row>
    <row r="10" ht="14.25" customHeight="1">
      <c r="A10" s="23" t="s">
        <v>15</v>
      </c>
      <c r="B10" s="20">
        <v>31.0</v>
      </c>
      <c r="C10" s="20">
        <v>78.0</v>
      </c>
      <c r="D10" s="20">
        <v>29.0</v>
      </c>
      <c r="E10" s="20">
        <v>30.0</v>
      </c>
      <c r="F10" s="20">
        <v>15.0</v>
      </c>
      <c r="G10" s="20">
        <v>30.0</v>
      </c>
      <c r="H10" s="20">
        <v>23.0</v>
      </c>
      <c r="I10" s="20">
        <v>7.0</v>
      </c>
      <c r="J10" s="20">
        <v>5.0</v>
      </c>
      <c r="K10" s="21">
        <v>6.0</v>
      </c>
    </row>
    <row r="11" ht="14.25" customHeight="1">
      <c r="A11" s="24" t="s">
        <v>16</v>
      </c>
      <c r="B11" s="25">
        <v>22.0</v>
      </c>
      <c r="C11" s="25">
        <v>86.0</v>
      </c>
      <c r="D11" s="25">
        <v>35.0</v>
      </c>
      <c r="E11" s="25">
        <v>22.0</v>
      </c>
      <c r="F11" s="25">
        <v>19.0</v>
      </c>
      <c r="G11" s="25">
        <v>34.0</v>
      </c>
      <c r="H11" s="25">
        <v>22.0</v>
      </c>
      <c r="I11" s="25">
        <v>6.0</v>
      </c>
      <c r="J11" s="25">
        <v>3.0</v>
      </c>
      <c r="K11" s="26">
        <v>3.0</v>
      </c>
    </row>
    <row r="12" ht="14.25" customHeight="1">
      <c r="A12" s="27" t="s">
        <v>17</v>
      </c>
      <c r="B12" s="28">
        <v>21.0</v>
      </c>
      <c r="C12" s="28">
        <v>77.0</v>
      </c>
      <c r="D12" s="28">
        <v>36.0</v>
      </c>
      <c r="E12" s="28">
        <v>24.0</v>
      </c>
      <c r="F12" s="28">
        <v>35.0</v>
      </c>
      <c r="G12" s="28">
        <v>23.0</v>
      </c>
      <c r="H12" s="28">
        <v>27.0</v>
      </c>
      <c r="I12" s="28">
        <v>12.0</v>
      </c>
      <c r="J12" s="28">
        <v>1.0</v>
      </c>
      <c r="K12" s="29">
        <v>9.0</v>
      </c>
    </row>
    <row r="13" ht="14.25" customHeight="1">
      <c r="A13" s="2"/>
    </row>
    <row r="14" ht="14.25" customHeight="1">
      <c r="A14" s="2"/>
    </row>
    <row r="15" ht="14.25" customHeight="1">
      <c r="A15" s="2">
        <v>16.0</v>
      </c>
    </row>
    <row r="16" ht="14.25" customHeight="1">
      <c r="A16" s="2"/>
    </row>
    <row r="17" ht="14.25" customHeight="1">
      <c r="A17" s="2"/>
    </row>
    <row r="18" ht="14.25" customHeight="1">
      <c r="A18" s="2"/>
    </row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">
    <mergeCell ref="A1:A3"/>
    <mergeCell ref="B1:K1"/>
    <mergeCell ref="B2:C2"/>
    <mergeCell ref="D2:K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0.63"/>
    <col customWidth="1" min="2" max="2" width="5.0"/>
    <col customWidth="1" min="3" max="4" width="8.25"/>
    <col customWidth="1" min="5" max="5" width="4.88"/>
    <col customWidth="1" min="6" max="7" width="6.0"/>
    <col customWidth="1" min="8" max="8" width="4.5"/>
    <col customWidth="1" min="9" max="9" width="7.5"/>
    <col customWidth="1" min="10" max="10" width="6.63"/>
    <col customWidth="1" min="11" max="11" width="4.0"/>
    <col customWidth="1" min="12" max="13" width="7.5"/>
    <col customWidth="1" min="14" max="14" width="4.0"/>
    <col customWidth="1" min="15" max="16" width="6.63"/>
    <col customWidth="1" min="17" max="17" width="4.0"/>
    <col customWidth="1" min="18" max="18" width="9.38"/>
    <col customWidth="1" min="19" max="19" width="12.13"/>
    <col customWidth="1" min="20" max="20" width="1.0"/>
    <col customWidth="1" min="21" max="21" width="13.88"/>
    <col customWidth="1" min="22" max="22" width="13.38"/>
    <col customWidth="1" min="23" max="23" width="9.13"/>
    <col customWidth="1" min="24" max="24" width="0.38"/>
    <col customWidth="1" min="25" max="25" width="10.38"/>
    <col customWidth="1" min="26" max="26" width="10.0"/>
    <col customWidth="1" min="27" max="27" width="8.0"/>
    <col customWidth="1" min="28" max="28" width="1.0"/>
    <col customWidth="1" min="29" max="31" width="9.38"/>
  </cols>
  <sheetData>
    <row r="1" ht="14.25" customHeight="1"/>
    <row r="2" ht="14.25" customHeight="1">
      <c r="B2" s="30" t="s">
        <v>1</v>
      </c>
      <c r="C2" s="31" t="s">
        <v>30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2"/>
    </row>
    <row r="3" ht="14.25" customHeight="1">
      <c r="B3" s="18"/>
      <c r="C3" s="33" t="s">
        <v>31</v>
      </c>
      <c r="D3" s="6"/>
      <c r="E3" s="6"/>
      <c r="F3" s="33" t="s">
        <v>32</v>
      </c>
      <c r="G3" s="6"/>
      <c r="H3" s="32"/>
      <c r="I3" s="33" t="s">
        <v>33</v>
      </c>
      <c r="J3" s="6"/>
      <c r="K3" s="32"/>
      <c r="L3" s="33" t="s">
        <v>34</v>
      </c>
      <c r="M3" s="6"/>
      <c r="N3" s="32"/>
      <c r="O3" s="33" t="s">
        <v>35</v>
      </c>
      <c r="P3" s="6"/>
      <c r="Q3" s="32"/>
    </row>
    <row r="4" ht="14.25" customHeight="1">
      <c r="B4" s="18"/>
      <c r="C4" s="34" t="s">
        <v>6</v>
      </c>
      <c r="D4" s="35" t="s">
        <v>7</v>
      </c>
      <c r="E4" s="36" t="s">
        <v>36</v>
      </c>
      <c r="F4" s="33" t="s">
        <v>6</v>
      </c>
      <c r="G4" s="35" t="s">
        <v>7</v>
      </c>
      <c r="H4" s="37" t="s">
        <v>37</v>
      </c>
      <c r="I4" s="33" t="s">
        <v>6</v>
      </c>
      <c r="J4" s="35" t="s">
        <v>7</v>
      </c>
      <c r="K4" s="37" t="s">
        <v>38</v>
      </c>
      <c r="L4" s="33" t="s">
        <v>6</v>
      </c>
      <c r="M4" s="35" t="s">
        <v>7</v>
      </c>
      <c r="N4" s="37" t="s">
        <v>39</v>
      </c>
      <c r="O4" s="33" t="s">
        <v>6</v>
      </c>
      <c r="P4" s="35" t="s">
        <v>7</v>
      </c>
      <c r="Q4" s="37" t="s">
        <v>40</v>
      </c>
    </row>
    <row r="5" ht="14.25" customHeight="1">
      <c r="B5" s="23" t="s">
        <v>9</v>
      </c>
      <c r="C5" s="38">
        <v>1.6932E7</v>
      </c>
      <c r="D5" s="39">
        <v>1.4909131E7</v>
      </c>
      <c r="E5" s="40">
        <v>-0.12</v>
      </c>
      <c r="F5" s="38">
        <v>16032.0</v>
      </c>
      <c r="G5" s="39">
        <v>27388.0</v>
      </c>
      <c r="H5" s="40">
        <v>0.03</v>
      </c>
      <c r="I5" s="38">
        <v>1550401.0</v>
      </c>
      <c r="J5" s="39">
        <v>408622.0</v>
      </c>
      <c r="K5" s="40">
        <v>-0.74</v>
      </c>
      <c r="L5" s="38">
        <v>456341.0</v>
      </c>
      <c r="M5" s="39">
        <v>664597.0</v>
      </c>
      <c r="N5" s="40">
        <v>0.46</v>
      </c>
      <c r="O5" s="38">
        <v>243000.0</v>
      </c>
      <c r="P5" s="39">
        <v>63437.0</v>
      </c>
      <c r="Q5" s="41">
        <v>-0.74</v>
      </c>
    </row>
    <row r="6" ht="14.25" customHeight="1">
      <c r="B6" s="24" t="s">
        <v>10</v>
      </c>
      <c r="C6" s="42">
        <v>1.7770944E7</v>
      </c>
      <c r="D6" s="39">
        <v>1.3327327E7</v>
      </c>
      <c r="E6" s="43">
        <v>-0.25</v>
      </c>
      <c r="F6" s="42">
        <v>22044.0</v>
      </c>
      <c r="G6" s="39">
        <v>18036.0</v>
      </c>
      <c r="H6" s="43">
        <v>-0.1818</v>
      </c>
      <c r="I6" s="42">
        <v>1414153.0</v>
      </c>
      <c r="J6" s="39">
        <v>394531.0</v>
      </c>
      <c r="K6" s="43">
        <v>-0.72</v>
      </c>
      <c r="L6" s="42">
        <v>56956.0</v>
      </c>
      <c r="M6" s="39">
        <v>329950.0</v>
      </c>
      <c r="N6" s="43">
        <v>4.79</v>
      </c>
      <c r="O6" s="42">
        <v>222200.0</v>
      </c>
      <c r="P6" s="39">
        <v>61688.0</v>
      </c>
      <c r="Q6" s="44">
        <v>-0.72</v>
      </c>
    </row>
    <row r="7" ht="14.25" customHeight="1">
      <c r="B7" s="24" t="s">
        <v>11</v>
      </c>
      <c r="C7" s="42">
        <v>1.9360464E7</v>
      </c>
      <c r="D7" s="39">
        <v>1.2893186E7</v>
      </c>
      <c r="E7" s="43">
        <v>-0.33</v>
      </c>
      <c r="F7" s="42">
        <v>12024.0</v>
      </c>
      <c r="G7" s="39">
        <v>22712.0</v>
      </c>
      <c r="H7" s="43">
        <v>0.8889</v>
      </c>
      <c r="I7" s="42">
        <v>1536306.0</v>
      </c>
      <c r="J7" s="39">
        <v>450893.0</v>
      </c>
      <c r="K7" s="43">
        <v>-0.71</v>
      </c>
      <c r="L7" s="42">
        <v>501398.0</v>
      </c>
      <c r="M7" s="39">
        <v>127988.0</v>
      </c>
      <c r="N7" s="43">
        <v>-0.74</v>
      </c>
      <c r="O7" s="42">
        <v>237400.0</v>
      </c>
      <c r="P7" s="39">
        <v>69542.0</v>
      </c>
      <c r="Q7" s="44">
        <v>-0.71</v>
      </c>
    </row>
    <row r="8" ht="14.25" customHeight="1">
      <c r="B8" s="23" t="s">
        <v>12</v>
      </c>
      <c r="C8" s="38">
        <v>2.2846848E7</v>
      </c>
      <c r="D8" s="45">
        <v>1.4507711E7</v>
      </c>
      <c r="E8" s="40">
        <v>-0.37</v>
      </c>
      <c r="F8" s="38">
        <v>21376.0</v>
      </c>
      <c r="G8" s="45">
        <v>41416.0</v>
      </c>
      <c r="H8" s="40">
        <v>0.9375</v>
      </c>
      <c r="I8" s="38">
        <v>1423550.0</v>
      </c>
      <c r="J8" s="45">
        <v>695126.0</v>
      </c>
      <c r="K8" s="40">
        <v>-0.51</v>
      </c>
      <c r="L8" s="38">
        <v>664294.0</v>
      </c>
      <c r="M8" s="45">
        <v>72800.0</v>
      </c>
      <c r="N8" s="40">
        <v>-0.89</v>
      </c>
      <c r="O8" s="38">
        <v>222500.0</v>
      </c>
      <c r="P8" s="45">
        <v>108139.0</v>
      </c>
      <c r="Q8" s="41">
        <v>-0.51</v>
      </c>
    </row>
    <row r="9" ht="14.25" customHeight="1">
      <c r="B9" s="24" t="s">
        <v>13</v>
      </c>
      <c r="C9" s="42">
        <v>2.2419456E7</v>
      </c>
      <c r="D9" s="39">
        <v>2.0775669E7</v>
      </c>
      <c r="E9" s="43">
        <v>-0.07</v>
      </c>
      <c r="F9" s="42">
        <v>24048.0</v>
      </c>
      <c r="G9" s="39">
        <v>37408.0</v>
      </c>
      <c r="H9" s="43">
        <v>0.5556</v>
      </c>
      <c r="I9" s="42">
        <v>1681950.0</v>
      </c>
      <c r="J9" s="39">
        <v>258324.0</v>
      </c>
      <c r="K9" s="43">
        <v>-0.85</v>
      </c>
      <c r="L9" s="42">
        <v>618083.0</v>
      </c>
      <c r="M9" s="39">
        <v>1153064.0</v>
      </c>
      <c r="N9" s="43">
        <v>0.87</v>
      </c>
      <c r="O9" s="42">
        <v>262500.0</v>
      </c>
      <c r="P9" s="39">
        <v>40193.0</v>
      </c>
      <c r="Q9" s="44">
        <v>-0.85</v>
      </c>
    </row>
    <row r="10" ht="14.25" customHeight="1">
      <c r="B10" s="24" t="s">
        <v>14</v>
      </c>
      <c r="C10" s="42">
        <v>2.221104E7</v>
      </c>
      <c r="D10" s="39">
        <v>1.7295731E7</v>
      </c>
      <c r="E10" s="43">
        <v>-0.22</v>
      </c>
      <c r="F10" s="42">
        <v>3006.0</v>
      </c>
      <c r="G10" s="39">
        <v>28724.0</v>
      </c>
      <c r="H10" s="43">
        <v>8.5556</v>
      </c>
      <c r="I10" s="42">
        <v>1785310.0</v>
      </c>
      <c r="J10" s="39">
        <v>544829.0</v>
      </c>
      <c r="K10" s="43">
        <v>-0.69</v>
      </c>
      <c r="L10" s="42">
        <v>62848.0</v>
      </c>
      <c r="M10" s="39">
        <v>641113.0</v>
      </c>
      <c r="N10" s="43">
        <v>9.2</v>
      </c>
      <c r="O10" s="42">
        <v>279000.0</v>
      </c>
      <c r="P10" s="39">
        <v>83826.0</v>
      </c>
      <c r="Q10" s="44">
        <v>-0.7</v>
      </c>
    </row>
    <row r="11" ht="14.25" customHeight="1">
      <c r="B11" s="23" t="s">
        <v>15</v>
      </c>
      <c r="C11" s="38">
        <v>2.802696E7</v>
      </c>
      <c r="D11" s="45">
        <v>2.2930795E7</v>
      </c>
      <c r="E11" s="40">
        <v>-0.18</v>
      </c>
      <c r="F11" s="38">
        <v>17368.0</v>
      </c>
      <c r="G11" s="45">
        <v>30060.0</v>
      </c>
      <c r="H11" s="40">
        <v>0.7308</v>
      </c>
      <c r="I11" s="38">
        <v>1710139.0</v>
      </c>
      <c r="J11" s="45">
        <v>450893.0</v>
      </c>
      <c r="K11" s="40">
        <v>-0.74</v>
      </c>
      <c r="L11" s="38">
        <v>84452.0</v>
      </c>
      <c r="M11" s="45">
        <v>813721.0</v>
      </c>
      <c r="N11" s="40">
        <v>8.64</v>
      </c>
      <c r="O11" s="38">
        <v>266700.0</v>
      </c>
      <c r="P11" s="45">
        <v>69829.0</v>
      </c>
      <c r="Q11" s="41">
        <v>-0.74</v>
      </c>
    </row>
    <row r="12" ht="14.25" customHeight="1">
      <c r="B12" s="24" t="s">
        <v>16</v>
      </c>
      <c r="C12" s="42">
        <v>2.963232E7</v>
      </c>
      <c r="D12" s="39">
        <v>2.1188439E7</v>
      </c>
      <c r="E12" s="43">
        <v>-0.28</v>
      </c>
      <c r="F12" s="42">
        <v>29392.0</v>
      </c>
      <c r="G12" s="39">
        <v>36072.0</v>
      </c>
      <c r="H12" s="43">
        <v>0.2273</v>
      </c>
      <c r="I12" s="42">
        <v>2161164.0</v>
      </c>
      <c r="J12" s="39">
        <v>540132.0</v>
      </c>
      <c r="K12" s="43">
        <v>-0.75</v>
      </c>
      <c r="L12" s="42">
        <v>1214215.0</v>
      </c>
      <c r="M12" s="39">
        <v>641113.0</v>
      </c>
      <c r="N12" s="43">
        <v>-0.47</v>
      </c>
      <c r="O12" s="42">
        <v>338100.0</v>
      </c>
      <c r="P12" s="39">
        <v>83715.0</v>
      </c>
      <c r="Q12" s="44">
        <v>-0.75</v>
      </c>
    </row>
    <row r="13" ht="14.25" customHeight="1">
      <c r="B13" s="27" t="s">
        <v>17</v>
      </c>
      <c r="C13" s="46">
        <v>2.6666976E7</v>
      </c>
      <c r="D13" s="47">
        <v>2.6377151E7</v>
      </c>
      <c r="E13" s="48">
        <v>-0.01</v>
      </c>
      <c r="F13" s="46">
        <v>2338.0</v>
      </c>
      <c r="G13" s="47">
        <v>41416.0</v>
      </c>
      <c r="H13" s="48">
        <v>16.7143</v>
      </c>
      <c r="I13" s="46">
        <v>2381979.0</v>
      </c>
      <c r="J13" s="47">
        <v>540132.0</v>
      </c>
      <c r="K13" s="48">
        <v>-0.77</v>
      </c>
      <c r="L13" s="46">
        <v>815638.0</v>
      </c>
      <c r="M13" s="47">
        <v>1782436.0</v>
      </c>
      <c r="N13" s="48">
        <v>1.19</v>
      </c>
      <c r="O13" s="46">
        <v>374400.0</v>
      </c>
      <c r="P13" s="47">
        <v>83385.0</v>
      </c>
      <c r="Q13" s="49">
        <v>-0.78</v>
      </c>
    </row>
    <row r="14" ht="14.25" customHeight="1">
      <c r="U14" s="50" t="s">
        <v>41</v>
      </c>
      <c r="V14" s="51"/>
      <c r="W14" s="51"/>
      <c r="X14" s="52"/>
      <c r="Y14" s="53" t="s">
        <v>42</v>
      </c>
      <c r="Z14" s="51"/>
      <c r="AA14" s="54"/>
      <c r="AB14" s="50" t="s">
        <v>7</v>
      </c>
      <c r="AC14" s="51"/>
      <c r="AD14" s="51"/>
      <c r="AE14" s="55"/>
    </row>
    <row r="15" ht="14.25" customHeight="1">
      <c r="B15" s="56"/>
      <c r="C15" s="35" t="s">
        <v>43</v>
      </c>
      <c r="D15" s="6"/>
      <c r="E15" s="6"/>
      <c r="F15" s="5" t="s">
        <v>44</v>
      </c>
      <c r="G15" s="6"/>
      <c r="H15" s="6"/>
      <c r="I15" s="5" t="s">
        <v>45</v>
      </c>
      <c r="J15" s="6"/>
      <c r="K15" s="6"/>
      <c r="S15" s="57" t="s">
        <v>46</v>
      </c>
      <c r="U15" s="58" t="s">
        <v>20</v>
      </c>
      <c r="V15" s="58" t="s">
        <v>7</v>
      </c>
      <c r="W15" s="58" t="s">
        <v>47</v>
      </c>
      <c r="X15" s="59"/>
      <c r="Y15" s="60" t="s">
        <v>20</v>
      </c>
      <c r="Z15" s="58" t="s">
        <v>7</v>
      </c>
      <c r="AA15" s="61" t="s">
        <v>47</v>
      </c>
      <c r="AB15" s="59"/>
      <c r="AC15" s="58" t="s">
        <v>48</v>
      </c>
      <c r="AD15" s="58" t="s">
        <v>49</v>
      </c>
    </row>
    <row r="16" ht="14.25" customHeight="1">
      <c r="B16" s="35" t="s">
        <v>1</v>
      </c>
      <c r="C16" s="35" t="s">
        <v>6</v>
      </c>
      <c r="D16" s="35" t="s">
        <v>7</v>
      </c>
      <c r="E16" s="62" t="s">
        <v>50</v>
      </c>
      <c r="F16" s="35" t="s">
        <v>6</v>
      </c>
      <c r="G16" s="35" t="s">
        <v>7</v>
      </c>
      <c r="H16" s="63" t="s">
        <v>51</v>
      </c>
      <c r="I16" s="35" t="s">
        <v>48</v>
      </c>
      <c r="J16" s="35" t="s">
        <v>52</v>
      </c>
      <c r="K16" s="35" t="s">
        <v>53</v>
      </c>
      <c r="S16" s="59">
        <v>4.0</v>
      </c>
      <c r="T16" s="64"/>
      <c r="U16" s="65">
        <f>U31</f>
        <v>20110554.33</v>
      </c>
      <c r="V16" s="66">
        <f>AVERAGE(D17:D19)</f>
        <v>14589675.33</v>
      </c>
      <c r="W16" s="67">
        <f t="shared" ref="W16:W18" si="1">(V16-U16)/V16</f>
        <v>-0.3784099971</v>
      </c>
      <c r="Y16" s="68">
        <f>U33</f>
        <v>0.8829</v>
      </c>
      <c r="Z16" s="69">
        <f>AVERAGE(G17:G19)</f>
        <v>0.9675</v>
      </c>
      <c r="AA16" s="70">
        <f t="shared" ref="AA16:AA18" si="2">(Z16-Y16)/Z16</f>
        <v>0.08744186047</v>
      </c>
      <c r="AC16" s="71" t="s">
        <v>54</v>
      </c>
      <c r="AD16" s="72" t="s">
        <v>55</v>
      </c>
    </row>
    <row r="17" ht="14.25" customHeight="1">
      <c r="B17" s="73" t="s">
        <v>9</v>
      </c>
      <c r="C17" s="74">
        <v>1.9197774E7</v>
      </c>
      <c r="D17" s="74">
        <v>1.6073174E7</v>
      </c>
      <c r="E17" s="75">
        <v>-0.1628</v>
      </c>
      <c r="F17" s="75">
        <v>0.8785</v>
      </c>
      <c r="G17" s="76">
        <v>0.9681</v>
      </c>
      <c r="H17" s="75">
        <v>0.102</v>
      </c>
      <c r="I17" s="75">
        <v>0.2582</v>
      </c>
      <c r="J17" s="77">
        <v>2.31</v>
      </c>
      <c r="K17" s="78">
        <v>521.0</v>
      </c>
      <c r="S17" s="59">
        <v>5.0</v>
      </c>
      <c r="T17" s="64"/>
      <c r="U17" s="79">
        <f>W31</f>
        <v>24841936.33</v>
      </c>
      <c r="V17" s="80">
        <f>AVERAGE(D20:D22)</f>
        <v>18761357.67</v>
      </c>
      <c r="W17" s="81">
        <f t="shared" si="1"/>
        <v>-0.3241012071</v>
      </c>
      <c r="Y17" s="82">
        <f>W33</f>
        <v>0.8981333333</v>
      </c>
      <c r="Z17" s="83">
        <f>AVERAGE(G20:G22)</f>
        <v>0.9690333333</v>
      </c>
      <c r="AA17" s="84">
        <f t="shared" si="2"/>
        <v>0.07316569777</v>
      </c>
      <c r="AC17" s="85" t="s">
        <v>56</v>
      </c>
      <c r="AD17" s="86"/>
    </row>
    <row r="18" ht="14.25" customHeight="1">
      <c r="B18" s="87" t="s">
        <v>10</v>
      </c>
      <c r="C18" s="74">
        <v>1.9486297E7</v>
      </c>
      <c r="D18" s="74">
        <v>1.4131532E7</v>
      </c>
      <c r="E18" s="75">
        <v>-0.2748</v>
      </c>
      <c r="F18" s="75">
        <v>0.8889</v>
      </c>
      <c r="G18" s="75">
        <v>0.9692</v>
      </c>
      <c r="H18" s="75">
        <v>0.0903</v>
      </c>
      <c r="I18" s="75">
        <v>0.1561</v>
      </c>
      <c r="J18" s="77">
        <v>2.0</v>
      </c>
      <c r="K18" s="78">
        <v>422.0</v>
      </c>
      <c r="S18" s="59">
        <v>6.0</v>
      </c>
      <c r="T18" s="64"/>
      <c r="U18" s="88">
        <f>Y31</f>
        <v>31240713.67</v>
      </c>
      <c r="V18" s="89">
        <f>AVERAGE(D23:D25)</f>
        <v>25203096</v>
      </c>
      <c r="W18" s="90">
        <f t="shared" si="1"/>
        <v>-0.2395585712</v>
      </c>
      <c r="Y18" s="91">
        <f>Y33</f>
        <v>0.8912</v>
      </c>
      <c r="Z18" s="92">
        <f>AVERAGE(G23:G25)</f>
        <v>0.9736666667</v>
      </c>
      <c r="AA18" s="93">
        <f t="shared" si="2"/>
        <v>0.08469702157</v>
      </c>
      <c r="AC18" s="94" t="s">
        <v>57</v>
      </c>
      <c r="AD18" s="86"/>
    </row>
    <row r="19" ht="14.25" customHeight="1">
      <c r="B19" s="95" t="s">
        <v>11</v>
      </c>
      <c r="C19" s="96">
        <v>2.1647592E7</v>
      </c>
      <c r="D19" s="96">
        <v>1.356432E7</v>
      </c>
      <c r="E19" s="97">
        <v>-0.3734</v>
      </c>
      <c r="F19" s="97">
        <v>0.8813</v>
      </c>
      <c r="G19" s="97">
        <v>0.9652</v>
      </c>
      <c r="H19" s="97">
        <v>0.0952</v>
      </c>
      <c r="I19" s="97">
        <v>0.1097</v>
      </c>
      <c r="J19" s="98">
        <v>2.0</v>
      </c>
      <c r="K19" s="99">
        <v>422.0</v>
      </c>
    </row>
    <row r="20" ht="14.25" customHeight="1">
      <c r="B20" s="73" t="s">
        <v>12</v>
      </c>
      <c r="C20" s="74">
        <v>2.5178568E7</v>
      </c>
      <c r="D20" s="74">
        <v>1.5425192E7</v>
      </c>
      <c r="E20" s="75">
        <v>-0.3874</v>
      </c>
      <c r="F20" s="75">
        <v>0.911</v>
      </c>
      <c r="G20" s="75">
        <v>0.9567</v>
      </c>
      <c r="H20" s="75">
        <v>0.0502</v>
      </c>
      <c r="I20" s="43">
        <v>0.03</v>
      </c>
      <c r="J20" s="77">
        <v>2.0</v>
      </c>
      <c r="K20" s="78">
        <v>422.0</v>
      </c>
    </row>
    <row r="21" ht="14.25" customHeight="1">
      <c r="B21" s="87" t="s">
        <v>13</v>
      </c>
      <c r="C21" s="74">
        <v>2.5006037E7</v>
      </c>
      <c r="D21" s="74">
        <v>2.2264658E7</v>
      </c>
      <c r="E21" s="75">
        <v>-0.1096</v>
      </c>
      <c r="F21" s="75">
        <v>0.895</v>
      </c>
      <c r="G21" s="75">
        <v>0.9839</v>
      </c>
      <c r="H21" s="75">
        <v>0.0994</v>
      </c>
      <c r="I21" s="75">
        <v>0.3286</v>
      </c>
      <c r="J21" s="77">
        <v>2.0</v>
      </c>
      <c r="K21" s="78">
        <v>422.0</v>
      </c>
    </row>
    <row r="22" ht="14.25" customHeight="1">
      <c r="B22" s="87" t="s">
        <v>14</v>
      </c>
      <c r="C22" s="74">
        <v>2.4341204E7</v>
      </c>
      <c r="D22" s="74">
        <v>1.8594223E7</v>
      </c>
      <c r="E22" s="75">
        <v>-0.2361</v>
      </c>
      <c r="F22" s="75">
        <v>0.8884</v>
      </c>
      <c r="G22" s="75">
        <v>0.9665</v>
      </c>
      <c r="H22" s="75">
        <v>0.0879</v>
      </c>
      <c r="I22" s="75">
        <v>0.196</v>
      </c>
      <c r="J22" s="77">
        <v>2.0</v>
      </c>
      <c r="K22" s="78">
        <v>422.0</v>
      </c>
    </row>
    <row r="23" ht="14.25" customHeight="1">
      <c r="B23" s="100" t="s">
        <v>15</v>
      </c>
      <c r="C23" s="101">
        <v>3.0105619E7</v>
      </c>
      <c r="D23" s="101">
        <v>2.4295298E7</v>
      </c>
      <c r="E23" s="102">
        <v>-0.193</v>
      </c>
      <c r="F23" s="102">
        <v>0.9111</v>
      </c>
      <c r="G23" s="102">
        <v>0.9767</v>
      </c>
      <c r="H23" s="102">
        <v>0.072</v>
      </c>
      <c r="I23" s="102">
        <v>0.2595</v>
      </c>
      <c r="J23" s="103">
        <v>2.0</v>
      </c>
      <c r="K23" s="104">
        <v>422.0</v>
      </c>
    </row>
    <row r="24" ht="14.25" customHeight="1">
      <c r="B24" s="87" t="s">
        <v>16</v>
      </c>
      <c r="C24" s="74">
        <v>3.3375191E7</v>
      </c>
      <c r="D24" s="74">
        <v>2.2489471E7</v>
      </c>
      <c r="E24" s="75">
        <v>-0.3262</v>
      </c>
      <c r="F24" s="75">
        <v>0.8873</v>
      </c>
      <c r="G24" s="75">
        <v>0.9721</v>
      </c>
      <c r="H24" s="75">
        <v>0.0956</v>
      </c>
      <c r="I24" s="75">
        <v>0.201</v>
      </c>
      <c r="J24" s="77">
        <v>2.0</v>
      </c>
      <c r="K24" s="78">
        <v>422.0</v>
      </c>
    </row>
    <row r="25" ht="14.25" customHeight="1">
      <c r="B25" s="95" t="s">
        <v>17</v>
      </c>
      <c r="C25" s="96">
        <v>3.0241331E7</v>
      </c>
      <c r="D25" s="96">
        <v>2.8824519E7</v>
      </c>
      <c r="E25" s="97">
        <v>-0.0469</v>
      </c>
      <c r="F25" s="97">
        <v>0.8752</v>
      </c>
      <c r="G25" s="97">
        <v>0.9722</v>
      </c>
      <c r="H25" s="97">
        <v>0.1108</v>
      </c>
      <c r="I25" s="97">
        <v>0.3793</v>
      </c>
      <c r="J25" s="98">
        <v>2.0</v>
      </c>
      <c r="K25" s="99">
        <v>422.0</v>
      </c>
    </row>
    <row r="26" ht="14.25" customHeight="1">
      <c r="D26" s="105">
        <f>C25-D25</f>
        <v>1416812</v>
      </c>
      <c r="G26" s="12">
        <f>AVERAGE(G17:G25)</f>
        <v>0.9700666667</v>
      </c>
    </row>
    <row r="27" ht="14.25" customHeight="1">
      <c r="D27" s="105">
        <f>D20-C20</f>
        <v>-9753376</v>
      </c>
    </row>
    <row r="28" ht="14.25" customHeight="1"/>
    <row r="29" ht="14.25" customHeight="1">
      <c r="S29" s="106"/>
      <c r="T29" s="107"/>
      <c r="U29" s="107">
        <v>4.0</v>
      </c>
      <c r="V29" s="107"/>
      <c r="W29" s="107">
        <v>5.0</v>
      </c>
      <c r="X29" s="107"/>
      <c r="Y29" s="107">
        <v>6.0</v>
      </c>
      <c r="Z29" s="107"/>
      <c r="AA29" s="107" t="s">
        <v>58</v>
      </c>
    </row>
    <row r="30" ht="7.5" customHeight="1">
      <c r="S30" s="108"/>
      <c r="T30" s="106"/>
      <c r="U30" s="106"/>
      <c r="V30" s="106"/>
      <c r="W30" s="106"/>
      <c r="X30" s="106"/>
      <c r="Y30" s="106"/>
      <c r="Z30" s="106"/>
      <c r="AA30" s="106"/>
    </row>
    <row r="31" ht="14.25" customHeight="1">
      <c r="S31" s="108" t="s">
        <v>59</v>
      </c>
      <c r="T31" s="106"/>
      <c r="U31" s="109">
        <f>AVERAGE(C17:C19)</f>
        <v>20110554.33</v>
      </c>
      <c r="V31" s="110"/>
      <c r="W31" s="109">
        <f>AVERAGE(C20:C22)</f>
        <v>24841936.33</v>
      </c>
      <c r="X31" s="110"/>
      <c r="Y31" s="109">
        <f>AVERAGE(C23:C25)</f>
        <v>31240713.67</v>
      </c>
      <c r="Z31" s="110"/>
      <c r="AA31" s="111">
        <v>0.05</v>
      </c>
    </row>
    <row r="32" ht="7.5" customHeight="1">
      <c r="S32" s="108"/>
      <c r="T32" s="106"/>
      <c r="U32" s="110"/>
      <c r="V32" s="110"/>
      <c r="W32" s="110"/>
      <c r="X32" s="110"/>
      <c r="Y32" s="110"/>
      <c r="Z32" s="110"/>
      <c r="AA32" s="110"/>
    </row>
    <row r="33" ht="14.25" customHeight="1">
      <c r="S33" s="108" t="s">
        <v>42</v>
      </c>
      <c r="T33" s="106"/>
      <c r="U33" s="112">
        <f>AVERAGE(F17:F19)</f>
        <v>0.8829</v>
      </c>
      <c r="V33" s="110"/>
      <c r="W33" s="112">
        <f>AVERAGE(F20:F22)</f>
        <v>0.8981333333</v>
      </c>
      <c r="X33" s="110"/>
      <c r="Y33" s="112">
        <f>AVERAGE(F23:F25)</f>
        <v>0.8912</v>
      </c>
      <c r="Z33" s="110"/>
      <c r="AA33" s="111">
        <v>0.92</v>
      </c>
    </row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</sheetData>
  <mergeCells count="14">
    <mergeCell ref="U14:W14"/>
    <mergeCell ref="Y14:AA14"/>
    <mergeCell ref="AB14:AD14"/>
    <mergeCell ref="C15:E15"/>
    <mergeCell ref="F15:H15"/>
    <mergeCell ref="I15:K15"/>
    <mergeCell ref="AD16:AD18"/>
    <mergeCell ref="B2:B4"/>
    <mergeCell ref="C2:Q2"/>
    <mergeCell ref="C3:E3"/>
    <mergeCell ref="F3:H3"/>
    <mergeCell ref="I3:K3"/>
    <mergeCell ref="L3:N3"/>
    <mergeCell ref="O3:Q3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2" max="2" width="5.38"/>
    <col customWidth="1" min="3" max="3" width="4.38"/>
    <col customWidth="1" min="4" max="4" width="5.13"/>
    <col customWidth="1" min="5" max="5" width="5.25"/>
    <col customWidth="1" min="6" max="6" width="5.75"/>
    <col customWidth="1" min="7" max="7" width="7.63"/>
    <col customWidth="1" min="8" max="8" width="5.75"/>
    <col customWidth="1" min="9" max="9" width="7.5"/>
    <col customWidth="1" min="10" max="10" width="6.25"/>
    <col customWidth="1" min="11" max="11" width="7.5"/>
    <col customWidth="1" min="13" max="13" width="7.63"/>
    <col customWidth="1" min="14" max="14" width="4.13"/>
    <col customWidth="1" min="15" max="15" width="4.5"/>
    <col customWidth="1" min="16" max="16" width="5.63"/>
    <col customWidth="1" min="17" max="17" width="6.88"/>
    <col customWidth="1" min="18" max="18" width="9.25"/>
    <col customWidth="1" min="19" max="19" width="6.38"/>
    <col customWidth="1" min="20" max="21" width="7.13"/>
    <col customWidth="1" min="22" max="22" width="8.13"/>
    <col customWidth="1" min="24" max="24" width="11.63"/>
    <col customWidth="1" min="25" max="25" width="5.63"/>
    <col customWidth="1" min="26" max="26" width="6.88"/>
    <col customWidth="1" min="27" max="27" width="9.25"/>
    <col customWidth="1" min="28" max="28" width="6.38"/>
    <col customWidth="1" min="29" max="30" width="7.13"/>
    <col customWidth="1" min="31" max="31" width="8.13"/>
  </cols>
  <sheetData>
    <row r="2">
      <c r="B2" s="113" t="s">
        <v>60</v>
      </c>
      <c r="M2" s="114"/>
      <c r="N2" s="114"/>
      <c r="O2" s="114"/>
      <c r="P2" s="114"/>
      <c r="Q2" s="115"/>
      <c r="R2" s="114"/>
      <c r="S2" s="114"/>
      <c r="T2" s="116"/>
      <c r="U2" s="114"/>
      <c r="V2" s="114"/>
      <c r="AG2" s="117" t="s">
        <v>61</v>
      </c>
    </row>
    <row r="3" ht="4.5" customHeight="1">
      <c r="B3" s="118" t="s">
        <v>62</v>
      </c>
      <c r="C3" s="118" t="s">
        <v>63</v>
      </c>
      <c r="D3" s="118" t="s">
        <v>64</v>
      </c>
      <c r="E3" s="118" t="s">
        <v>65</v>
      </c>
      <c r="F3" s="118" t="s">
        <v>66</v>
      </c>
      <c r="G3" s="118" t="s">
        <v>67</v>
      </c>
      <c r="H3" s="118" t="s">
        <v>68</v>
      </c>
      <c r="I3" s="118" t="s">
        <v>69</v>
      </c>
      <c r="J3" s="118" t="s">
        <v>70</v>
      </c>
      <c r="K3" s="118" t="s">
        <v>71</v>
      </c>
      <c r="M3" s="114"/>
      <c r="N3" s="114"/>
      <c r="O3" s="114"/>
      <c r="P3" s="114"/>
      <c r="Q3" s="114"/>
      <c r="R3" s="114"/>
      <c r="S3" s="114"/>
      <c r="T3" s="114"/>
      <c r="U3" s="114"/>
      <c r="V3" s="114"/>
    </row>
    <row r="4">
      <c r="B4" s="119">
        <v>6.0</v>
      </c>
      <c r="C4" s="119">
        <v>10.0</v>
      </c>
      <c r="D4" s="120">
        <v>1.0</v>
      </c>
      <c r="E4" s="121"/>
      <c r="F4" s="121"/>
      <c r="G4" s="122">
        <v>1.0</v>
      </c>
      <c r="H4" s="121"/>
      <c r="I4" s="123" t="s">
        <v>72</v>
      </c>
      <c r="J4" s="121"/>
      <c r="K4" s="121"/>
      <c r="M4" s="118" t="s">
        <v>73</v>
      </c>
      <c r="N4" s="118" t="s">
        <v>74</v>
      </c>
      <c r="O4" s="118" t="s">
        <v>75</v>
      </c>
      <c r="P4" s="118" t="s">
        <v>76</v>
      </c>
      <c r="Q4" s="118" t="s">
        <v>77</v>
      </c>
      <c r="R4" s="118" t="s">
        <v>78</v>
      </c>
      <c r="S4" s="118" t="s">
        <v>79</v>
      </c>
      <c r="T4" s="118" t="s">
        <v>80</v>
      </c>
      <c r="U4" s="118" t="s">
        <v>81</v>
      </c>
      <c r="V4" s="118" t="s">
        <v>82</v>
      </c>
      <c r="X4" s="124" t="s">
        <v>83</v>
      </c>
      <c r="Y4" s="125" t="s">
        <v>76</v>
      </c>
      <c r="Z4" s="125" t="s">
        <v>77</v>
      </c>
      <c r="AA4" s="125" t="s">
        <v>78</v>
      </c>
      <c r="AB4" s="125" t="s">
        <v>79</v>
      </c>
      <c r="AC4" s="125" t="s">
        <v>80</v>
      </c>
      <c r="AD4" s="125" t="s">
        <v>81</v>
      </c>
      <c r="AE4" s="125" t="s">
        <v>82</v>
      </c>
      <c r="AF4" s="126"/>
      <c r="AG4" s="126" t="s">
        <v>84</v>
      </c>
    </row>
    <row r="5">
      <c r="B5" s="119">
        <v>10.0</v>
      </c>
      <c r="C5" s="119">
        <v>14.0</v>
      </c>
      <c r="D5" s="120">
        <v>17.0</v>
      </c>
      <c r="E5" s="122">
        <v>1.0</v>
      </c>
      <c r="F5" s="121"/>
      <c r="G5" s="121"/>
      <c r="H5" s="121"/>
      <c r="I5" s="123" t="s">
        <v>72</v>
      </c>
      <c r="J5" s="121"/>
      <c r="K5" s="121"/>
      <c r="M5" s="119">
        <v>1.0</v>
      </c>
      <c r="N5" s="119">
        <v>6.0</v>
      </c>
      <c r="O5" s="120">
        <v>7.0</v>
      </c>
      <c r="P5" s="127"/>
      <c r="Q5" s="127"/>
      <c r="R5" s="128">
        <v>1.0</v>
      </c>
      <c r="S5" s="127"/>
      <c r="T5" s="127"/>
      <c r="U5" s="127"/>
      <c r="V5" s="127"/>
      <c r="W5" s="129"/>
      <c r="X5" s="120">
        <v>24.0</v>
      </c>
      <c r="Y5" s="127">
        <v>1.0</v>
      </c>
      <c r="Z5" s="127">
        <v>1.0</v>
      </c>
      <c r="AA5" s="127">
        <v>1.0</v>
      </c>
      <c r="AB5" s="130">
        <v>1.0</v>
      </c>
      <c r="AC5" s="130">
        <v>0.0</v>
      </c>
      <c r="AD5" s="127">
        <v>1.0</v>
      </c>
      <c r="AE5" s="127">
        <v>1.0</v>
      </c>
      <c r="AG5" s="117" t="s">
        <v>85</v>
      </c>
    </row>
    <row r="6">
      <c r="B6" s="119">
        <v>12.0</v>
      </c>
      <c r="C6" s="119">
        <v>16.0</v>
      </c>
      <c r="D6" s="120">
        <v>25.0</v>
      </c>
      <c r="E6" s="121"/>
      <c r="F6" s="121"/>
      <c r="G6" s="121"/>
      <c r="H6" s="121"/>
      <c r="I6" s="123" t="s">
        <v>72</v>
      </c>
      <c r="J6" s="121"/>
      <c r="K6" s="122">
        <v>1.0</v>
      </c>
      <c r="M6" s="119">
        <v>2.0</v>
      </c>
      <c r="N6" s="119">
        <v>7.0</v>
      </c>
      <c r="O6" s="120">
        <v>8.0</v>
      </c>
      <c r="P6" s="127"/>
      <c r="Q6" s="127"/>
      <c r="R6" s="131">
        <v>1.0</v>
      </c>
      <c r="S6" s="127"/>
      <c r="T6" s="127"/>
      <c r="U6" s="127"/>
      <c r="V6" s="127"/>
      <c r="W6" s="129"/>
      <c r="AG6" s="117" t="s">
        <v>86</v>
      </c>
    </row>
    <row r="7">
      <c r="B7" s="119">
        <v>13.0</v>
      </c>
      <c r="C7" s="119">
        <v>17.0</v>
      </c>
      <c r="D7" s="120">
        <v>28.0</v>
      </c>
      <c r="E7" s="121"/>
      <c r="F7" s="121"/>
      <c r="G7" s="121"/>
      <c r="H7" s="132">
        <v>1.0</v>
      </c>
      <c r="I7" s="123" t="s">
        <v>72</v>
      </c>
      <c r="J7" s="121"/>
      <c r="K7" s="121"/>
      <c r="M7" s="119">
        <v>3.0</v>
      </c>
      <c r="N7" s="119">
        <v>8.0</v>
      </c>
      <c r="O7" s="120">
        <v>9.0</v>
      </c>
      <c r="P7" s="127"/>
      <c r="Q7" s="127"/>
      <c r="R7" s="131">
        <v>1.0</v>
      </c>
      <c r="S7" s="127"/>
      <c r="T7" s="127"/>
      <c r="U7" s="127"/>
      <c r="V7" s="127"/>
      <c r="W7" s="129"/>
      <c r="AG7" s="117" t="s">
        <v>87</v>
      </c>
    </row>
    <row r="8">
      <c r="B8" s="119">
        <v>16.0</v>
      </c>
      <c r="C8" s="119">
        <v>20.0</v>
      </c>
      <c r="D8" s="120">
        <v>35.0</v>
      </c>
      <c r="E8" s="121"/>
      <c r="F8" s="122">
        <v>1.0</v>
      </c>
      <c r="G8" s="121"/>
      <c r="H8" s="121"/>
      <c r="I8" s="123" t="s">
        <v>72</v>
      </c>
      <c r="J8" s="133"/>
      <c r="K8" s="121"/>
      <c r="M8" s="119">
        <v>4.0</v>
      </c>
      <c r="N8" s="119">
        <v>9.0</v>
      </c>
      <c r="O8" s="120">
        <v>10.0</v>
      </c>
      <c r="P8" s="127"/>
      <c r="Q8" s="127"/>
      <c r="R8" s="128">
        <v>1.0</v>
      </c>
      <c r="S8" s="127"/>
      <c r="T8" s="127"/>
      <c r="U8" s="127"/>
      <c r="V8" s="127"/>
      <c r="W8" s="129"/>
      <c r="AG8" s="117" t="s">
        <v>88</v>
      </c>
    </row>
    <row r="9">
      <c r="B9" s="119">
        <v>17.0</v>
      </c>
      <c r="C9" s="119">
        <v>21.0</v>
      </c>
      <c r="D9" s="120">
        <v>36.0</v>
      </c>
      <c r="E9" s="133"/>
      <c r="F9" s="133"/>
      <c r="G9" s="133"/>
      <c r="H9" s="133"/>
      <c r="I9" s="134" t="s">
        <v>72</v>
      </c>
      <c r="J9" s="132">
        <v>1.0</v>
      </c>
      <c r="K9" s="133"/>
      <c r="M9" s="119">
        <v>5.0</v>
      </c>
      <c r="N9" s="119">
        <v>10.0</v>
      </c>
      <c r="O9" s="120">
        <v>11.0</v>
      </c>
      <c r="P9" s="131">
        <v>1.0</v>
      </c>
      <c r="Q9" s="127"/>
      <c r="R9" s="127"/>
      <c r="S9" s="127"/>
      <c r="T9" s="127"/>
      <c r="U9" s="127"/>
      <c r="V9" s="127"/>
      <c r="W9" s="129"/>
      <c r="AF9" s="135">
        <f>6</f>
        <v>6</v>
      </c>
      <c r="AG9" s="117" t="s">
        <v>89</v>
      </c>
    </row>
    <row r="10">
      <c r="D10" s="136" t="s">
        <v>90</v>
      </c>
      <c r="M10" s="119">
        <v>6.0</v>
      </c>
      <c r="N10" s="119">
        <v>11.0</v>
      </c>
      <c r="O10" s="120">
        <v>12.0</v>
      </c>
      <c r="P10" s="131">
        <v>1.0</v>
      </c>
      <c r="Q10" s="127"/>
      <c r="R10" s="127"/>
      <c r="S10" s="127"/>
      <c r="T10" s="127"/>
      <c r="U10" s="127"/>
      <c r="V10" s="127"/>
      <c r="W10" s="129"/>
      <c r="AG10" s="117" t="s">
        <v>91</v>
      </c>
    </row>
    <row r="11">
      <c r="M11" s="119">
        <v>7.0</v>
      </c>
      <c r="N11" s="119">
        <v>12.0</v>
      </c>
      <c r="O11" s="120">
        <v>13.0</v>
      </c>
      <c r="P11" s="128">
        <v>1.0</v>
      </c>
      <c r="Q11" s="127"/>
      <c r="R11" s="127"/>
      <c r="S11" s="127"/>
      <c r="T11" s="127"/>
      <c r="U11" s="127"/>
      <c r="V11" s="131">
        <v>1.0</v>
      </c>
      <c r="W11" s="129"/>
      <c r="AG11" s="117" t="s">
        <v>92</v>
      </c>
    </row>
    <row r="12">
      <c r="M12" s="119">
        <v>8.0</v>
      </c>
      <c r="N12" s="119">
        <v>13.0</v>
      </c>
      <c r="O12" s="120">
        <v>14.0</v>
      </c>
      <c r="P12" s="131">
        <v>1.0</v>
      </c>
      <c r="Q12" s="127"/>
      <c r="R12" s="127"/>
      <c r="S12" s="131">
        <v>1.0</v>
      </c>
      <c r="T12" s="127"/>
      <c r="U12" s="127"/>
      <c r="V12" s="131">
        <v>1.0</v>
      </c>
      <c r="W12" s="129"/>
      <c r="AG12" s="117" t="s">
        <v>93</v>
      </c>
    </row>
    <row r="13">
      <c r="M13" s="119">
        <v>9.0</v>
      </c>
      <c r="N13" s="119">
        <v>14.0</v>
      </c>
      <c r="O13" s="120">
        <v>15.0</v>
      </c>
      <c r="P13" s="127"/>
      <c r="Q13" s="127"/>
      <c r="R13" s="127"/>
      <c r="S13" s="131">
        <v>1.0</v>
      </c>
      <c r="T13" s="127"/>
      <c r="U13" s="127"/>
      <c r="V13" s="128">
        <v>1.0</v>
      </c>
      <c r="W13" s="129"/>
      <c r="AF13" s="117" t="s">
        <v>94</v>
      </c>
      <c r="AG13" s="117" t="s">
        <v>95</v>
      </c>
    </row>
    <row r="14">
      <c r="M14" s="119">
        <v>10.0</v>
      </c>
      <c r="N14" s="119">
        <v>15.0</v>
      </c>
      <c r="O14" s="120">
        <v>16.0</v>
      </c>
      <c r="P14" s="127"/>
      <c r="Q14" s="127"/>
      <c r="R14" s="127"/>
      <c r="S14" s="128">
        <v>1.0</v>
      </c>
      <c r="T14" s="127"/>
      <c r="U14" s="127"/>
      <c r="V14" s="128">
        <v>1.0</v>
      </c>
      <c r="W14" s="129"/>
      <c r="AG14" s="117" t="s">
        <v>96</v>
      </c>
    </row>
    <row r="15">
      <c r="M15" s="119">
        <v>11.0</v>
      </c>
      <c r="N15" s="119">
        <v>16.0</v>
      </c>
      <c r="O15" s="120">
        <v>17.0</v>
      </c>
      <c r="P15" s="127"/>
      <c r="Q15" s="128">
        <v>1.0</v>
      </c>
      <c r="R15" s="127"/>
      <c r="S15" s="131">
        <v>1.0</v>
      </c>
      <c r="T15" s="127"/>
      <c r="U15" s="127"/>
      <c r="V15" s="127"/>
      <c r="W15" s="129"/>
      <c r="AG15" s="117" t="s">
        <v>97</v>
      </c>
    </row>
    <row r="16">
      <c r="M16" s="119">
        <v>12.0</v>
      </c>
      <c r="N16" s="119">
        <v>17.0</v>
      </c>
      <c r="O16" s="120">
        <v>18.0</v>
      </c>
      <c r="P16" s="127"/>
      <c r="Q16" s="131">
        <v>1.0</v>
      </c>
      <c r="R16" s="127"/>
      <c r="S16" s="127"/>
      <c r="T16" s="127"/>
      <c r="U16" s="128">
        <v>1.0</v>
      </c>
      <c r="V16" s="127"/>
      <c r="W16" s="129"/>
      <c r="AG16" s="117" t="s">
        <v>98</v>
      </c>
    </row>
    <row r="17">
      <c r="M17" s="119">
        <v>13.0</v>
      </c>
      <c r="N17" s="119">
        <v>18.0</v>
      </c>
      <c r="O17" s="120">
        <v>19.0</v>
      </c>
      <c r="P17" s="127"/>
      <c r="Q17" s="128">
        <v>1.0</v>
      </c>
      <c r="R17" s="127"/>
      <c r="S17" s="127"/>
      <c r="T17" s="127"/>
      <c r="U17" s="131">
        <v>1.0</v>
      </c>
      <c r="V17" s="127"/>
      <c r="W17" s="129"/>
      <c r="AG17" s="117" t="s">
        <v>99</v>
      </c>
    </row>
    <row r="18">
      <c r="M18" s="119">
        <v>14.0</v>
      </c>
      <c r="N18" s="119">
        <v>19.0</v>
      </c>
      <c r="O18" s="120">
        <v>20.0</v>
      </c>
      <c r="P18" s="127"/>
      <c r="Q18" s="128">
        <v>1.0</v>
      </c>
      <c r="R18" s="127"/>
      <c r="S18" s="127"/>
      <c r="T18" s="127"/>
      <c r="U18" s="131">
        <v>1.0</v>
      </c>
      <c r="V18" s="127"/>
      <c r="W18" s="129"/>
      <c r="AG18" s="117" t="s">
        <v>100</v>
      </c>
    </row>
    <row r="19">
      <c r="M19" s="119">
        <v>15.0</v>
      </c>
      <c r="N19" s="119">
        <v>20.0</v>
      </c>
      <c r="O19" s="120">
        <v>21.0</v>
      </c>
      <c r="P19" s="127"/>
      <c r="Q19" s="127"/>
      <c r="R19" s="127"/>
      <c r="S19" s="127"/>
      <c r="T19" s="127"/>
      <c r="U19" s="128">
        <v>1.0</v>
      </c>
      <c r="V19" s="127"/>
      <c r="W19" s="129"/>
      <c r="AG19" s="117" t="s">
        <v>101</v>
      </c>
    </row>
    <row r="20">
      <c r="O20" s="136" t="s">
        <v>102</v>
      </c>
      <c r="AG20" s="117" t="s">
        <v>103</v>
      </c>
    </row>
  </sheetData>
  <mergeCells count="3">
    <mergeCell ref="B2:K2"/>
    <mergeCell ref="D10:K10"/>
    <mergeCell ref="O20:V20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9.38"/>
    <col customWidth="1" min="2" max="2" width="7.63"/>
    <col customWidth="1" min="3" max="5" width="7.25"/>
    <col customWidth="1" min="6" max="6" width="8.63"/>
    <col customWidth="1" min="7" max="26" width="9.38"/>
  </cols>
  <sheetData>
    <row r="1" ht="14.25" customHeight="1"/>
    <row r="2" ht="14.25" customHeight="1"/>
    <row r="3" ht="14.25" customHeight="1">
      <c r="B3" s="137" t="s">
        <v>11</v>
      </c>
      <c r="C3" s="138" t="s">
        <v>104</v>
      </c>
      <c r="D3" s="138" t="s">
        <v>105</v>
      </c>
      <c r="E3" s="138" t="s">
        <v>106</v>
      </c>
      <c r="F3" s="138" t="s">
        <v>107</v>
      </c>
    </row>
    <row r="4" ht="14.25" customHeight="1">
      <c r="B4" s="139" t="s">
        <v>31</v>
      </c>
      <c r="C4" s="140">
        <v>2.622834E7</v>
      </c>
      <c r="D4" s="140">
        <v>2.5605388E7</v>
      </c>
      <c r="E4" s="140">
        <v>1.1408762E7</v>
      </c>
      <c r="F4" s="141"/>
    </row>
    <row r="5" ht="14.25" customHeight="1">
      <c r="B5" s="139" t="s">
        <v>32</v>
      </c>
      <c r="C5" s="140">
        <v>3209.0</v>
      </c>
      <c r="D5" s="140">
        <v>3131.2</v>
      </c>
      <c r="E5" s="140">
        <v>6106.0</v>
      </c>
      <c r="F5" s="141"/>
    </row>
    <row r="6" ht="14.25" customHeight="1">
      <c r="B6" s="139" t="s">
        <v>33</v>
      </c>
      <c r="C6" s="140">
        <v>948754.0</v>
      </c>
      <c r="D6" s="140">
        <v>906482.0</v>
      </c>
      <c r="E6" s="140">
        <v>652855.0</v>
      </c>
      <c r="F6" s="141"/>
    </row>
    <row r="7" ht="14.25" customHeight="1">
      <c r="B7" s="139" t="s">
        <v>34</v>
      </c>
      <c r="C7" s="140">
        <v>2452512.0</v>
      </c>
      <c r="D7" s="140">
        <v>2320219.0</v>
      </c>
      <c r="E7" s="140">
        <v>18787.0</v>
      </c>
      <c r="F7" s="141"/>
    </row>
    <row r="8" ht="14.25" customHeight="1">
      <c r="B8" s="139" t="s">
        <v>108</v>
      </c>
      <c r="C8" s="140">
        <v>146930.0</v>
      </c>
      <c r="D8" s="140">
        <v>140352.0</v>
      </c>
      <c r="E8" s="140">
        <v>100823.0</v>
      </c>
      <c r="F8" s="141"/>
    </row>
    <row r="9" ht="14.25" customHeight="1">
      <c r="B9" s="142" t="s">
        <v>109</v>
      </c>
      <c r="C9" s="143">
        <f t="shared" ref="C9:E9" si="1">SUM(C4:C8)</f>
        <v>29779745</v>
      </c>
      <c r="D9" s="143">
        <f t="shared" si="1"/>
        <v>28975572.2</v>
      </c>
      <c r="E9" s="143">
        <f t="shared" si="1"/>
        <v>12187333</v>
      </c>
      <c r="F9" s="144"/>
    </row>
    <row r="10" ht="14.25" customHeight="1">
      <c r="B10" s="139" t="s">
        <v>48</v>
      </c>
      <c r="C10" s="145">
        <v>0.644</v>
      </c>
      <c r="D10" s="145">
        <v>0.6341</v>
      </c>
      <c r="E10" s="145">
        <v>0.1301</v>
      </c>
      <c r="F10" s="141"/>
    </row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  <extLst>
    <ext uri="{05C60535-1F16-4fd2-B633-F4F36F0B64E0}">
      <x14:sparklineGroups>
        <x14:sparklineGroup displayEmptyCellsAs="gap">
          <x14:colorSeries rgb="FF7F7F7F"/>
          <x14:sparklines>
            <x14:sparkline>
              <xm:f>'Tabla Variación IV'!C4:E4</xm:f>
              <xm:sqref>F4</xm:sqref>
            </x14:sparkline>
          </x14:sparklines>
        </x14:sparklineGroup>
        <x14:sparklineGroup displayEmptyCellsAs="gap">
          <x14:colorSeries rgb="FF7F7F7F"/>
          <x14:sparklines>
            <x14:sparkline>
              <xm:f>'Tabla Variación IV'!C5:E5</xm:f>
              <xm:sqref>F5</xm:sqref>
            </x14:sparkline>
          </x14:sparklines>
        </x14:sparklineGroup>
        <x14:sparklineGroup displayEmptyCellsAs="gap">
          <x14:colorSeries rgb="FF7F7F7F"/>
          <x14:sparklines>
            <x14:sparkline>
              <xm:f>'Tabla Variación IV'!C6:E6</xm:f>
              <xm:sqref>F6</xm:sqref>
            </x14:sparkline>
          </x14:sparklines>
        </x14:sparklineGroup>
        <x14:sparklineGroup displayEmptyCellsAs="gap">
          <x14:colorSeries rgb="FF7F7F7F"/>
          <x14:sparklines>
            <x14:sparkline>
              <xm:f>'Tabla Variación IV'!C7:E7</xm:f>
              <xm:sqref>F7</xm:sqref>
            </x14:sparkline>
          </x14:sparklines>
        </x14:sparklineGroup>
        <x14:sparklineGroup displayEmptyCellsAs="gap">
          <x14:colorSeries rgb="FF7F7F7F"/>
          <x14:sparklines>
            <x14:sparkline>
              <xm:f>'Tabla Variación IV'!C8:E8</xm:f>
              <xm:sqref>F8</xm:sqref>
            </x14:sparkline>
          </x14:sparklines>
        </x14:sparklineGroup>
        <x14:sparklineGroup displayEmptyCellsAs="gap">
          <x14:colorSeries rgb="FF7F7F7F"/>
          <x14:sparklines>
            <x14:sparkline>
              <xm:f>'Tabla Variación IV'!C9:E9</xm:f>
              <xm:sqref>F9</xm:sqref>
            </x14:sparkline>
          </x14:sparklines>
        </x14:sparklineGroup>
        <x14:sparklineGroup displayEmptyCellsAs="gap">
          <x14:colorSeries rgb="FF7F7F7F"/>
          <x14:sparklines>
            <x14:sparkline>
              <xm:f>'Tabla Variación IV'!C10:E10</xm:f>
              <xm:sqref>F10</xm:sqref>
            </x14:sparkline>
          </x14:sparklines>
        </x14:sparklineGroup>
      </x14:sparklineGroups>
    </ext>
  </extLst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2021-11-21T03:00:13Z</dcterms:created>
  <dc:creator>Usuario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0x010100619EDA9D19958D47AECBE6FA108E0929</vt:lpwstr>
  </property>
</Properties>
</file>